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G\Tài liệu cháy kho Bến Súc\"/>
    </mc:Choice>
  </mc:AlternateContent>
  <xr:revisionPtr revIDLastSave="0" documentId="13_ncr:1_{25A9C359-D87B-41F6-AA69-8243E689A7D4}" xr6:coauthVersionLast="47" xr6:coauthVersionMax="47" xr10:uidLastSave="{00000000-0000-0000-0000-000000000000}"/>
  <bookViews>
    <workbookView xWindow="-110" yWindow="-110" windowWidth="19420" windowHeight="10420" tabRatio="888" activeTab="6" xr2:uid="{00000000-000D-0000-FFFF-FFFF00000000}"/>
  </bookViews>
  <sheets>
    <sheet name="Tồn đầu kỳ" sheetId="8" r:id="rId1"/>
    <sheet name="Nhập trong kỳ" sheetId="9" r:id="rId2"/>
    <sheet name="Xuất trong kỳ" sheetId="10" r:id="rId3"/>
    <sheet name="NXT Tổng Hợp" sheetId="18" r:id="rId4"/>
    <sheet name="Biên bản kiểm kê kho" sheetId="20" r:id="rId5"/>
    <sheet name="Tổng hợp" sheetId="22" r:id="rId6"/>
    <sheet name="Phụ Lục" sheetId="23" r:id="rId7"/>
  </sheets>
  <definedNames>
    <definedName name="_xlnm.Print_Titles" localSheetId="4">'Biên bản kiểm kê kho'!$15:$16</definedName>
    <definedName name="_xlnm.Print_Titles" localSheetId="5">'Tổng hợp'!#REF!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23" l="1"/>
  <c r="F10" i="23"/>
  <c r="G10" i="23" s="1"/>
  <c r="I10" i="23" s="1"/>
  <c r="L10" i="23" s="1"/>
  <c r="G9" i="23"/>
  <c r="I9" i="23" s="1"/>
  <c r="L9" i="23" s="1"/>
  <c r="F9" i="23"/>
  <c r="F8" i="23"/>
  <c r="G8" i="23" s="1"/>
  <c r="I8" i="23" s="1"/>
  <c r="L8" i="23" s="1"/>
  <c r="G7" i="23"/>
  <c r="I7" i="23" s="1"/>
  <c r="F7" i="23"/>
  <c r="L7" i="23" l="1"/>
  <c r="L11" i="23" s="1"/>
  <c r="I11" i="23"/>
  <c r="G11" i="23"/>
  <c r="F14" i="22" l="1"/>
  <c r="D14" i="22"/>
  <c r="E13" i="22"/>
  <c r="E12" i="22"/>
  <c r="E11" i="22"/>
  <c r="E10" i="22"/>
  <c r="L21" i="20"/>
  <c r="J21" i="20"/>
  <c r="I21" i="20"/>
  <c r="H21" i="20"/>
  <c r="G21" i="20"/>
  <c r="F21" i="20"/>
  <c r="E21" i="20"/>
  <c r="K20" i="20"/>
  <c r="K19" i="20"/>
  <c r="K18" i="20"/>
  <c r="K17" i="20"/>
  <c r="G12" i="18"/>
  <c r="K12" i="18" s="1"/>
  <c r="K21" i="20" l="1"/>
  <c r="O13" i="18"/>
  <c r="M13" i="18"/>
  <c r="I13" i="18"/>
  <c r="H13" i="18"/>
  <c r="G10" i="18"/>
  <c r="K10" i="18" s="1"/>
  <c r="K9" i="18"/>
  <c r="F13" i="18"/>
  <c r="N12" i="18"/>
  <c r="J12" i="18"/>
  <c r="N11" i="18"/>
  <c r="J11" i="18"/>
  <c r="N10" i="18"/>
  <c r="J10" i="18"/>
  <c r="L10" i="18" s="1"/>
  <c r="A10" i="18"/>
  <c r="A11" i="18" s="1"/>
  <c r="A12" i="18" s="1"/>
  <c r="N9" i="18"/>
  <c r="J9" i="18"/>
  <c r="L9" i="18" s="1"/>
  <c r="L13" i="18" s="1"/>
  <c r="J13" i="18" l="1"/>
  <c r="K13" i="18"/>
  <c r="G13" i="18"/>
  <c r="D11" i="10" l="1"/>
  <c r="H11" i="9" l="1"/>
  <c r="H16" i="9"/>
  <c r="G24" i="9"/>
  <c r="G26" i="9"/>
  <c r="G21" i="9"/>
  <c r="G16" i="9"/>
  <c r="G11" i="9"/>
  <c r="G9" i="9"/>
  <c r="A12" i="8" l="1"/>
  <c r="A13" i="8" s="1"/>
  <c r="A14" i="8" s="1"/>
  <c r="G28" i="9" l="1"/>
</calcChain>
</file>

<file path=xl/sharedStrings.xml><?xml version="1.0" encoding="utf-8"?>
<sst xmlns="http://schemas.openxmlformats.org/spreadsheetml/2006/main" count="279" uniqueCount="161">
  <si>
    <t>STT</t>
  </si>
  <si>
    <t>AGAS</t>
  </si>
  <si>
    <t>MST: 0313396871</t>
  </si>
  <si>
    <t>ĐVT</t>
  </si>
  <si>
    <t>Gas R134 Agas</t>
  </si>
  <si>
    <t>Gas R404 Agas</t>
  </si>
  <si>
    <t>Gas R407 Agas</t>
  </si>
  <si>
    <t>Gas R410 Agas</t>
  </si>
  <si>
    <t>Công ty TNHH TM Trang Đài</t>
  </si>
  <si>
    <t>28-30 Đường D1, khu đô thị mới Him Lam, P Tân Hưng, Q7, TP HCM</t>
  </si>
  <si>
    <t>Loại tiền: VND</t>
  </si>
  <si>
    <t>Mã hàng</t>
  </si>
  <si>
    <t>Tên hàng</t>
  </si>
  <si>
    <t>Nhập trong kỳ</t>
  </si>
  <si>
    <t>Xuất trong kỳ</t>
  </si>
  <si>
    <t>Dư cuối kỳ</t>
  </si>
  <si>
    <t>Số lượng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</si>
  <si>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</si>
  <si>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</si>
  <si>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</si>
  <si>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</si>
  <si>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</si>
  <si>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</si>
  <si>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</si>
  <si>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</si>
  <si>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</si>
  <si>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Từ ngày 01/01/2017 đến hết ngày 22/06/2017</t>
  </si>
  <si>
    <t>I</t>
  </si>
  <si>
    <t>Kho Bến Súc</t>
  </si>
  <si>
    <t>Stt</t>
  </si>
  <si>
    <t>Ngày tháng</t>
  </si>
  <si>
    <t>Số hóa đơn Chứng từ</t>
  </si>
  <si>
    <t>Đvt</t>
  </si>
  <si>
    <t xml:space="preserve">Số lượng </t>
  </si>
  <si>
    <t>Tháng 6</t>
  </si>
  <si>
    <t>Tháng 1</t>
  </si>
  <si>
    <t>Tháng 2</t>
  </si>
  <si>
    <t>Tháng 3</t>
  </si>
  <si>
    <t>Tháng 4</t>
  </si>
  <si>
    <t>Tháng 5</t>
  </si>
  <si>
    <t>TỔNG HỢP XUẤT HÀNG HOÁ TRANG ĐÀI TẠI BẾN SÚC (Từ 01/01/2017 đến 01/01/2017)</t>
  </si>
  <si>
    <t>Thành tiền (VND)</t>
  </si>
  <si>
    <t>Hàng hoá thiệt hại</t>
  </si>
  <si>
    <t xml:space="preserve">Đơn giá </t>
  </si>
  <si>
    <t xml:space="preserve">Thành tiền </t>
  </si>
  <si>
    <t>Bình</t>
  </si>
  <si>
    <t>-</t>
  </si>
  <si>
    <t>101248661621</t>
  </si>
  <si>
    <t>R134A</t>
  </si>
  <si>
    <t>R410A</t>
  </si>
  <si>
    <t>R404A</t>
  </si>
  <si>
    <t>Agas</t>
  </si>
  <si>
    <t>"</t>
  </si>
  <si>
    <t>20/3/2017</t>
  </si>
  <si>
    <t>101306414161</t>
  </si>
  <si>
    <t>101306324932</t>
  </si>
  <si>
    <t>R407C</t>
  </si>
  <si>
    <t>20/04/2017</t>
  </si>
  <si>
    <t>101353278831</t>
  </si>
  <si>
    <t>Tổng</t>
  </si>
  <si>
    <t>Người Lập Biên Bản</t>
  </si>
  <si>
    <t>Giám Đốc</t>
  </si>
  <si>
    <t xml:space="preserve">  (ký, ghi rõ họ tên)</t>
  </si>
  <si>
    <t xml:space="preserve"> (ký, ghi rõ họ tên)</t>
  </si>
  <si>
    <t xml:space="preserve">       Giám Đốc</t>
  </si>
  <si>
    <t>Số
lượng</t>
  </si>
  <si>
    <t>Thành
tiền</t>
  </si>
  <si>
    <t>Kiểm kê 
tốt</t>
  </si>
  <si>
    <t>TỔNG HỢP NHẬP HÀNG HOÁ TRANG ĐÀI TẠI BẾN SÚC (Từ 01/01/2017 đến 22/06/2017)</t>
  </si>
  <si>
    <t>TỔNG CỘNG</t>
  </si>
  <si>
    <t>BẢNG TỔNG HỢP GIÁ TRỊ TỒN KHO HÀNG HÓA</t>
  </si>
  <si>
    <t>Thời điểm 31/12/2016</t>
  </si>
  <si>
    <t>S
L</t>
  </si>
  <si>
    <t>Số dư
đầu kỳ</t>
  </si>
  <si>
    <t>T
T</t>
  </si>
  <si>
    <t>Maãu soá 05-VT</t>
  </si>
  <si>
    <t>(Ñaõ ban haønh theo QÑ soá: 15/2006/QÑ-BTC</t>
  </si>
  <si>
    <t>ngaøy 20/03/2006 cuûa Boä tröôûng BTC)</t>
  </si>
  <si>
    <t>BIEÂN BAÛN KIEÅM KEÂ HAØNG HOÙA</t>
  </si>
  <si>
    <t>06/2017</t>
  </si>
  <si>
    <t>- Thôøi ñieåm kieåm keâ 24h00  ngaøy 22/06/2017 taïi kho Beán Suùc soá 1B Hoaøng Dieäu, P13, Q4, TP HCM</t>
  </si>
  <si>
    <t>- Boä phaän kieåm keâ goàm:</t>
  </si>
  <si>
    <t>1. Oâng</t>
  </si>
  <si>
    <t>Nguyeãn Ngoïc Vinh</t>
  </si>
  <si>
    <t>Chöùc vuï:</t>
  </si>
  <si>
    <t>Tröôûng kho Beán Suùc</t>
  </si>
  <si>
    <t>2. Baø</t>
  </si>
  <si>
    <t>Vuõ Thò Thuûy</t>
  </si>
  <si>
    <t>Keá toaùn kho</t>
  </si>
  <si>
    <t>3. Baø:</t>
  </si>
  <si>
    <t>Nguyeãn Thò Hueä</t>
  </si>
  <si>
    <t>Thuû kho</t>
  </si>
  <si>
    <t>4. Baø:</t>
  </si>
  <si>
    <t>TEÂN HAØNG</t>
  </si>
  <si>
    <t>ÑVT</t>
  </si>
  <si>
    <t>BÌNH</t>
  </si>
  <si>
    <t>THEO SOÅ
KEÁ TOAÙN</t>
  </si>
  <si>
    <t>SOÁ
LÖÔÏNG</t>
  </si>
  <si>
    <t>THAØNH
TIEÀN</t>
  </si>
  <si>
    <t>THEO KIEÅM KEÂ
HAØNG TOÁT</t>
  </si>
  <si>
    <t>THEO KIEÅM KEÂ
HAØNG CÖÙU VÔÙT</t>
  </si>
  <si>
    <t>HAØNG TOÅN THAÁT</t>
  </si>
  <si>
    <t>GHI
CHUÙ</t>
  </si>
  <si>
    <t>GAS 407 AGAS</t>
  </si>
  <si>
    <t>GAS 410 AGAS</t>
  </si>
  <si>
    <t>407AGAS</t>
  </si>
  <si>
    <t>410AGAS</t>
  </si>
  <si>
    <t>TOÅNG COÄNG</t>
  </si>
  <si>
    <t>MAÕ
HAØNG</t>
  </si>
  <si>
    <t>KHAÙCH HAØNG</t>
  </si>
  <si>
    <t>THUÛ KHO</t>
  </si>
  <si>
    <t>Ngaøy 22 thaùng 06 naêm 2017</t>
  </si>
  <si>
    <t>TRÖÔÛNG KHO</t>
  </si>
  <si>
    <t>Coâng ty TNHH TM Trang Ñaøi</t>
  </si>
  <si>
    <t>28-30 Ñöôøng D1, khu ñoâ thò môùi HimLam, P. Taân Höng, Q7, TP HCM</t>
  </si>
  <si>
    <t>COÂNG TY TNHH TM TRANG ÑAØI</t>
  </si>
  <si>
    <t>Nguyeãn Ngoïc Trang Ñaøi</t>
  </si>
  <si>
    <t>Giaùm ñoác Cty TNHH TM Trang Ñaøi</t>
  </si>
  <si>
    <t>GAS 134 AGAS</t>
  </si>
  <si>
    <t>GAS 404 AGAS</t>
  </si>
  <si>
    <t>134AGAS</t>
  </si>
  <si>
    <t>404AGAS</t>
  </si>
  <si>
    <t>BAÛNG TOÅNG HÔÏP HAØNG HOÙA THIEÄT HAÏI</t>
  </si>
  <si>
    <t>- Thôøi ñieåm thieät haïi ngaøy 22/06/2017 taïi kho Beán Suùc soá 1B Hoaøng Dieäu, P13, Q4, TP HCM</t>
  </si>
  <si>
    <t>SOÁ LÖÔÏNG</t>
  </si>
  <si>
    <t xml:space="preserve">ÑÔN GIAÙ </t>
  </si>
  <si>
    <t>THAØNH TIEÀN</t>
  </si>
  <si>
    <t>GHI CHUÙ</t>
  </si>
  <si>
    <t>GAS R407 AGAS</t>
  </si>
  <si>
    <t>COÄNG</t>
  </si>
  <si>
    <t>NGÖÔØI LAÄP BIEÅU</t>
  </si>
  <si>
    <t>GIAÙM ÑOÁC</t>
  </si>
  <si>
    <t>Huyønh Tuaán Quang</t>
  </si>
  <si>
    <t>28-30 Ñöôøng D1, KÑT môùi Himlam P Taân Höng Q7, TP HCM</t>
  </si>
  <si>
    <t>GAS R134 AGAS</t>
  </si>
  <si>
    <t>GAS R404 AGAS</t>
  </si>
  <si>
    <t>GAS R410 AGAS</t>
  </si>
  <si>
    <t>Tồn 31/12/2016</t>
  </si>
  <si>
    <t>Giá trị</t>
  </si>
  <si>
    <t>BẢNG TỔNG HỢP NHẬP - XUẤT - TỒN HÀNG HÓA TẠI KHO 5 BẾN SÚC</t>
  </si>
  <si>
    <t>28-30 ñöôøng D1, khu ñoâ thò môùi Him Lam, P Taân Höng, Q7, HCM</t>
  </si>
  <si>
    <r>
      <t>PHỤ LỤC GIAÙ TRÒ HAØNG HOÙA BÒ CHAÙY TAÏI KHO 5</t>
    </r>
    <r>
      <rPr>
        <b/>
        <vertAlign val="superscript"/>
        <sz val="20"/>
        <color theme="1"/>
        <rFont val="VNI-Times"/>
      </rPr>
      <t xml:space="preserve">A </t>
    </r>
    <r>
      <rPr>
        <b/>
        <sz val="20"/>
        <color theme="1"/>
        <rFont val="VNI-Times"/>
      </rPr>
      <t>- BEÁN SUÙC</t>
    </r>
  </si>
  <si>
    <t>Tôø khai</t>
  </si>
  <si>
    <t>Thöông
hieäu</t>
  </si>
  <si>
    <t>Teân haøng
qui caùch</t>
  </si>
  <si>
    <t>Soá
bình</t>
  </si>
  <si>
    <t>Ñôn giaù
USD/bình</t>
  </si>
  <si>
    <t>Trò giaù
USD</t>
  </si>
  <si>
    <t>Tyû giaù</t>
  </si>
  <si>
    <t>Thaønh tieàn</t>
  </si>
  <si>
    <t>Thueá nhaäp
khaåu</t>
  </si>
  <si>
    <t>Thueá moâi
tröôøng</t>
  </si>
  <si>
    <t>Giaù trò
toån thaát</t>
  </si>
  <si>
    <t>6=4x5</t>
  </si>
  <si>
    <t>8=6x7</t>
  </si>
  <si>
    <t>11=8+9+10</t>
  </si>
  <si>
    <t>R410 x 11,3 kg</t>
  </si>
  <si>
    <t>R134 x 13,6 kg</t>
  </si>
  <si>
    <t>R404 x 10,9 kg</t>
  </si>
  <si>
    <t>R407 x 11,3 kg</t>
  </si>
  <si>
    <t>TP.HOÀ CHÍ MINH, NGAØY 10/07/2017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</si>
</sst>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[$-1010000]d/m/yyyy;@"/>
    <numFmt numFmtId="167" formatCode="[$-F800]dddd\,\ mmmm\ dd\,\ yyyy"/>
  </numFmts>
  <fonts count="31" x14ac:knownFonts="1">
    <font>
      <sz val="12"/>
      <color theme="1"/>
      <name val="VNI-Times"/>
      <family val="2"/>
    </font>
    <font>
      <sz val="12"/>
      <color theme="1"/>
      <name val="VNI-Times"/>
      <family val="2"/>
    </font>
    <font>
      <b/>
      <sz val="12"/>
      <color theme="1"/>
      <name val="VNI-Times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VNI-Times"/>
      <family val="2"/>
    </font>
    <font>
      <sz val="11"/>
      <color theme="1"/>
      <name val="Arial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4"/>
      <color theme="1"/>
      <name val="VNI-Times"/>
    </font>
    <font>
      <sz val="10"/>
      <color theme="1"/>
      <name val="VNI-Times"/>
      <family val="2"/>
    </font>
    <font>
      <b/>
      <sz val="11"/>
      <color theme="1"/>
      <name val="Arial"/>
      <family val="2"/>
    </font>
    <font>
      <sz val="8"/>
      <color theme="1"/>
      <name val="VNI-Times"/>
      <family val="2"/>
    </font>
    <font>
      <b/>
      <sz val="18"/>
      <color theme="1"/>
      <name val="VNI-Times"/>
    </font>
    <font>
      <sz val="10"/>
      <color theme="1"/>
      <name val="VNI-Times"/>
    </font>
    <font>
      <b/>
      <sz val="13"/>
      <color theme="1"/>
      <name val="VNI-Times"/>
    </font>
    <font>
      <b/>
      <sz val="11"/>
      <color theme="1"/>
      <name val="VNI-Times"/>
    </font>
    <font>
      <i/>
      <sz val="12"/>
      <color theme="1"/>
      <name val="VNI-Times"/>
    </font>
    <font>
      <b/>
      <sz val="20"/>
      <color theme="1"/>
      <name val="VNI-Times"/>
    </font>
    <font>
      <b/>
      <vertAlign val="superscript"/>
      <sz val="20"/>
      <color theme="1"/>
      <name val="VNI-Time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1">
    <xf numFmtId="0" fontId="0" fillId="0" borderId="0" xfId="0"/>
    <xf numFmtId="165" fontId="0" fillId="0" borderId="0" xfId="1" applyNumberFormat="1" applyFont="1"/>
    <xf numFmtId="0" fontId="0" fillId="0" borderId="1" xfId="0" applyBorder="1"/>
    <xf numFmtId="3" fontId="0" fillId="0" borderId="0" xfId="0" applyNumberFormat="1"/>
    <xf numFmtId="0" fontId="3" fillId="0" borderId="1" xfId="0" applyFont="1" applyBorder="1"/>
    <xf numFmtId="165" fontId="3" fillId="0" borderId="1" xfId="1" applyNumberFormat="1" applyFont="1" applyBorder="1"/>
    <xf numFmtId="164" fontId="6" fillId="0" borderId="3" xfId="1" applyFont="1" applyBorder="1" applyAlignment="1">
      <alignment horizontal="center"/>
    </xf>
    <xf numFmtId="164" fontId="6" fillId="0" borderId="3" xfId="1" applyFont="1" applyBorder="1"/>
    <xf numFmtId="164" fontId="7" fillId="0" borderId="4" xfId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center"/>
    </xf>
    <xf numFmtId="3" fontId="15" fillId="2" borderId="1" xfId="1" applyNumberFormat="1" applyFont="1" applyFill="1" applyBorder="1" applyAlignment="1">
      <alignment horizontal="right" vertical="center"/>
    </xf>
    <xf numFmtId="49" fontId="13" fillId="0" borderId="1" xfId="0" quotePrefix="1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center" vertical="top"/>
    </xf>
    <xf numFmtId="0" fontId="8" fillId="0" borderId="0" xfId="0" applyFont="1"/>
    <xf numFmtId="49" fontId="13" fillId="3" borderId="4" xfId="0" applyNumberFormat="1" applyFont="1" applyFill="1" applyBorder="1" applyAlignment="1">
      <alignment horizontal="center" vertical="center"/>
    </xf>
    <xf numFmtId="14" fontId="7" fillId="3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center"/>
    </xf>
    <xf numFmtId="3" fontId="15" fillId="2" borderId="4" xfId="1" applyNumberFormat="1" applyFont="1" applyFill="1" applyBorder="1" applyAlignment="1">
      <alignment horizontal="right" vertical="center"/>
    </xf>
    <xf numFmtId="164" fontId="7" fillId="3" borderId="1" xfId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left" vertical="center"/>
    </xf>
    <xf numFmtId="3" fontId="14" fillId="0" borderId="1" xfId="1" applyNumberFormat="1" applyFont="1" applyFill="1" applyBorder="1" applyAlignment="1">
      <alignment horizontal="right" vertical="center"/>
    </xf>
    <xf numFmtId="3" fontId="11" fillId="2" borderId="1" xfId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top"/>
    </xf>
    <xf numFmtId="165" fontId="9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/>
    <xf numFmtId="165" fontId="9" fillId="0" borderId="1" xfId="1" applyNumberFormat="1" applyFont="1" applyBorder="1"/>
    <xf numFmtId="0" fontId="4" fillId="0" borderId="1" xfId="0" applyFont="1" applyFill="1" applyBorder="1"/>
    <xf numFmtId="164" fontId="8" fillId="0" borderId="1" xfId="1" applyFont="1" applyFill="1" applyBorder="1" applyAlignment="1">
      <alignment horizontal="center" vertical="center"/>
    </xf>
    <xf numFmtId="3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164" fontId="7" fillId="0" borderId="1" xfId="1" applyFont="1" applyBorder="1" applyAlignment="1">
      <alignment horizontal="center"/>
    </xf>
    <xf numFmtId="165" fontId="0" fillId="0" borderId="1" xfId="1" applyNumberFormat="1" applyFont="1" applyBorder="1"/>
    <xf numFmtId="0" fontId="14" fillId="0" borderId="0" xfId="0" applyFont="1"/>
    <xf numFmtId="164" fontId="13" fillId="0" borderId="3" xfId="1" applyFont="1" applyBorder="1" applyAlignment="1">
      <alignment horizontal="center"/>
    </xf>
    <xf numFmtId="164" fontId="13" fillId="0" borderId="3" xfId="1" applyFont="1" applyBorder="1"/>
    <xf numFmtId="0" fontId="16" fillId="0" borderId="0" xfId="0" applyFont="1"/>
    <xf numFmtId="0" fontId="16" fillId="0" borderId="0" xfId="0" applyFont="1" applyAlignment="1">
      <alignment vertical="center"/>
    </xf>
    <xf numFmtId="164" fontId="16" fillId="0" borderId="0" xfId="0" applyNumberFormat="1" applyFont="1"/>
    <xf numFmtId="165" fontId="16" fillId="0" borderId="0" xfId="0" applyNumberFormat="1" applyFont="1"/>
    <xf numFmtId="0" fontId="17" fillId="0" borderId="0" xfId="0" quotePrefix="1" applyFont="1" applyFill="1" applyBorder="1"/>
    <xf numFmtId="165" fontId="17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9" fillId="0" borderId="0" xfId="0" applyFont="1"/>
    <xf numFmtId="0" fontId="3" fillId="0" borderId="0" xfId="0" applyFont="1" applyFill="1" applyBorder="1" applyAlignment="1">
      <alignment horizontal="left"/>
    </xf>
    <xf numFmtId="0" fontId="0" fillId="0" borderId="6" xfId="0" applyBorder="1"/>
    <xf numFmtId="0" fontId="0" fillId="0" borderId="6" xfId="0" applyBorder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0" fillId="0" borderId="6" xfId="1" applyNumberFormat="1" applyFont="1" applyBorder="1"/>
    <xf numFmtId="165" fontId="0" fillId="0" borderId="7" xfId="1" applyNumberFormat="1" applyFont="1" applyBorder="1"/>
    <xf numFmtId="0" fontId="0" fillId="0" borderId="7" xfId="0" applyBorder="1" applyAlignment="1">
      <alignment horizontal="center"/>
    </xf>
    <xf numFmtId="0" fontId="0" fillId="0" borderId="5" xfId="0" applyBorder="1"/>
    <xf numFmtId="164" fontId="10" fillId="0" borderId="1" xfId="1" applyFont="1" applyBorder="1" applyAlignment="1">
      <alignment horizontal="center" vertical="center"/>
    </xf>
    <xf numFmtId="164" fontId="13" fillId="0" borderId="1" xfId="1" applyFont="1" applyBorder="1" applyAlignment="1">
      <alignment horizontal="center" vertical="center"/>
    </xf>
    <xf numFmtId="3" fontId="16" fillId="0" borderId="0" xfId="0" applyNumberFormat="1" applyFont="1"/>
    <xf numFmtId="3" fontId="22" fillId="0" borderId="1" xfId="0" applyNumberFormat="1" applyFont="1" applyBorder="1"/>
    <xf numFmtId="0" fontId="14" fillId="0" borderId="6" xfId="1" quotePrefix="1" applyNumberFormat="1" applyFont="1" applyBorder="1" applyAlignment="1">
      <alignment horizontal="center" vertical="center"/>
    </xf>
    <xf numFmtId="0" fontId="17" fillId="0" borderId="6" xfId="0" applyFont="1" applyBorder="1"/>
    <xf numFmtId="164" fontId="14" fillId="0" borderId="6" xfId="1" applyFont="1" applyBorder="1" applyAlignment="1">
      <alignment horizontal="center" vertical="center"/>
    </xf>
    <xf numFmtId="3" fontId="17" fillId="0" borderId="6" xfId="0" applyNumberFormat="1" applyFont="1" applyBorder="1"/>
    <xf numFmtId="165" fontId="17" fillId="0" borderId="6" xfId="1" applyNumberFormat="1" applyFont="1" applyBorder="1"/>
    <xf numFmtId="165" fontId="16" fillId="0" borderId="6" xfId="0" applyNumberFormat="1" applyFont="1" applyBorder="1"/>
    <xf numFmtId="3" fontId="17" fillId="0" borderId="6" xfId="0" applyNumberFormat="1" applyFont="1" applyBorder="1" applyAlignment="1">
      <alignment horizontal="right"/>
    </xf>
    <xf numFmtId="0" fontId="16" fillId="0" borderId="6" xfId="0" applyFont="1" applyBorder="1"/>
    <xf numFmtId="0" fontId="14" fillId="0" borderId="8" xfId="1" quotePrefix="1" applyNumberFormat="1" applyFont="1" applyBorder="1" applyAlignment="1">
      <alignment horizontal="center" vertical="center"/>
    </xf>
    <xf numFmtId="0" fontId="17" fillId="0" borderId="8" xfId="0" applyFont="1" applyBorder="1"/>
    <xf numFmtId="164" fontId="14" fillId="0" borderId="8" xfId="1" applyFont="1" applyBorder="1" applyAlignment="1">
      <alignment horizontal="center" vertical="center"/>
    </xf>
    <xf numFmtId="3" fontId="17" fillId="0" borderId="8" xfId="0" applyNumberFormat="1" applyFont="1" applyBorder="1"/>
    <xf numFmtId="165" fontId="17" fillId="0" borderId="8" xfId="1" applyNumberFormat="1" applyFont="1" applyBorder="1"/>
    <xf numFmtId="0" fontId="16" fillId="0" borderId="8" xfId="0" applyFont="1" applyBorder="1"/>
    <xf numFmtId="0" fontId="0" fillId="0" borderId="0" xfId="0" applyAlignment="1">
      <alignment horizontal="center"/>
    </xf>
    <xf numFmtId="0" fontId="0" fillId="0" borderId="0" xfId="0" quotePrefix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165" fontId="0" fillId="0" borderId="9" xfId="1" applyNumberFormat="1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 applyAlignment="1"/>
    <xf numFmtId="0" fontId="0" fillId="0" borderId="10" xfId="0" applyBorder="1" applyAlignment="1">
      <alignment horizontal="center"/>
    </xf>
    <xf numFmtId="0" fontId="0" fillId="0" borderId="10" xfId="0" applyBorder="1"/>
    <xf numFmtId="165" fontId="0" fillId="0" borderId="10" xfId="1" applyNumberFormat="1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24" fillId="0" borderId="0" xfId="0" applyFont="1" applyAlignment="1"/>
    <xf numFmtId="0" fontId="26" fillId="0" borderId="0" xfId="0" applyFont="1" applyAlignment="1"/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5" xfId="1" applyNumberFormat="1" applyFont="1" applyBorder="1"/>
    <xf numFmtId="165" fontId="0" fillId="0" borderId="6" xfId="0" applyNumberFormat="1" applyBorder="1" applyAlignment="1">
      <alignment horizontal="center"/>
    </xf>
    <xf numFmtId="0" fontId="2" fillId="0" borderId="0" xfId="0" applyFont="1"/>
    <xf numFmtId="0" fontId="26" fillId="0" borderId="1" xfId="0" applyFont="1" applyBorder="1" applyAlignment="1">
      <alignment horizontal="center"/>
    </xf>
    <xf numFmtId="0" fontId="28" fillId="0" borderId="0" xfId="0" quotePrefix="1" applyFont="1"/>
    <xf numFmtId="0" fontId="28" fillId="0" borderId="0" xfId="0" applyFont="1"/>
    <xf numFmtId="0" fontId="20" fillId="0" borderId="1" xfId="0" applyFont="1" applyBorder="1" applyAlignment="1">
      <alignment horizontal="center"/>
    </xf>
    <xf numFmtId="165" fontId="20" fillId="0" borderId="1" xfId="1" applyNumberFormat="1" applyFont="1" applyBorder="1" applyAlignment="1">
      <alignment horizontal="center"/>
    </xf>
    <xf numFmtId="0" fontId="27" fillId="0" borderId="0" xfId="0" applyFont="1" applyAlignment="1"/>
    <xf numFmtId="0" fontId="4" fillId="0" borderId="1" xfId="0" applyFont="1" applyFill="1" applyBorder="1" applyAlignment="1">
      <alignment horizontal="center"/>
    </xf>
    <xf numFmtId="0" fontId="8" fillId="0" borderId="9" xfId="1" quotePrefix="1" applyNumberFormat="1" applyFont="1" applyBorder="1" applyAlignment="1">
      <alignment horizontal="center" vertical="center"/>
    </xf>
    <xf numFmtId="0" fontId="3" fillId="0" borderId="9" xfId="0" applyFont="1" applyBorder="1"/>
    <xf numFmtId="164" fontId="8" fillId="0" borderId="9" xfId="1" applyFont="1" applyBorder="1" applyAlignment="1">
      <alignment horizontal="center" vertical="center"/>
    </xf>
    <xf numFmtId="0" fontId="8" fillId="0" borderId="10" xfId="1" quotePrefix="1" applyNumberFormat="1" applyFont="1" applyBorder="1" applyAlignment="1">
      <alignment horizontal="center" vertical="center"/>
    </xf>
    <xf numFmtId="0" fontId="3" fillId="0" borderId="10" xfId="0" applyFont="1" applyBorder="1"/>
    <xf numFmtId="164" fontId="8" fillId="0" borderId="10" xfId="1" applyFont="1" applyBorder="1" applyAlignment="1">
      <alignment horizontal="center" vertical="center"/>
    </xf>
    <xf numFmtId="0" fontId="8" fillId="0" borderId="11" xfId="1" quotePrefix="1" applyNumberFormat="1" applyFont="1" applyBorder="1" applyAlignment="1">
      <alignment horizontal="center" vertical="center"/>
    </xf>
    <xf numFmtId="0" fontId="3" fillId="0" borderId="11" xfId="0" applyFont="1" applyBorder="1"/>
    <xf numFmtId="164" fontId="8" fillId="0" borderId="1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8" fillId="0" borderId="0" xfId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7" fillId="0" borderId="0" xfId="1" applyFont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164" fontId="7" fillId="0" borderId="2" xfId="1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9" fillId="0" borderId="3" xfId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7" fontId="2" fillId="0" borderId="0" xfId="0" quotePrefix="1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5" fillId="0" borderId="0" xfId="1" applyFont="1" applyAlignment="1">
      <alignment horizontal="center"/>
    </xf>
    <xf numFmtId="164" fontId="6" fillId="0" borderId="0" xfId="1" applyFont="1" applyAlignment="1">
      <alignment horizontal="center"/>
    </xf>
    <xf numFmtId="164" fontId="7" fillId="0" borderId="12" xfId="1" applyFont="1" applyBorder="1" applyAlignment="1">
      <alignment horizontal="center"/>
    </xf>
    <xf numFmtId="164" fontId="7" fillId="0" borderId="13" xfId="1" applyFont="1" applyBorder="1" applyAlignment="1">
      <alignment horizontal="center"/>
    </xf>
    <xf numFmtId="164" fontId="7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1" fillId="0" borderId="0" xfId="0" applyFont="1"/>
    <xf numFmtId="1" fontId="21" fillId="0" borderId="0" xfId="0" applyNumberFormat="1" applyFont="1"/>
    <xf numFmtId="0" fontId="29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4" fontId="0" fillId="0" borderId="5" xfId="1" applyFont="1" applyBorder="1"/>
    <xf numFmtId="4" fontId="0" fillId="0" borderId="5" xfId="1" applyNumberFormat="1" applyFont="1" applyBorder="1" applyAlignment="1">
      <alignment horizontal="right"/>
    </xf>
    <xf numFmtId="3" fontId="0" fillId="0" borderId="5" xfId="1" applyNumberFormat="1" applyFont="1" applyBorder="1" applyAlignment="1">
      <alignment horizontal="right"/>
    </xf>
    <xf numFmtId="3" fontId="0" fillId="0" borderId="5" xfId="0" applyNumberFormat="1" applyBorder="1" applyAlignment="1">
      <alignment horizontal="right"/>
    </xf>
    <xf numFmtId="1" fontId="0" fillId="0" borderId="6" xfId="0" applyNumberForma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164" fontId="0" fillId="0" borderId="6" xfId="1" applyFont="1" applyBorder="1"/>
    <xf numFmtId="4" fontId="0" fillId="0" borderId="6" xfId="1" applyNumberFormat="1" applyFont="1" applyBorder="1" applyAlignment="1">
      <alignment horizontal="right"/>
    </xf>
    <xf numFmtId="3" fontId="0" fillId="0" borderId="6" xfId="1" applyNumberFormat="1" applyFont="1" applyBorder="1" applyAlignment="1">
      <alignment horizontal="right"/>
    </xf>
    <xf numFmtId="3" fontId="0" fillId="0" borderId="6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4" fontId="0" fillId="0" borderId="7" xfId="1" applyFont="1" applyBorder="1"/>
    <xf numFmtId="4" fontId="0" fillId="0" borderId="7" xfId="1" applyNumberFormat="1" applyFont="1" applyBorder="1" applyAlignment="1">
      <alignment horizontal="right"/>
    </xf>
    <xf numFmtId="3" fontId="0" fillId="0" borderId="7" xfId="1" applyNumberFormat="1" applyFont="1" applyBorder="1" applyAlignment="1">
      <alignment horizontal="right"/>
    </xf>
    <xf numFmtId="3" fontId="0" fillId="0" borderId="7" xfId="0" applyNumberFormat="1" applyBorder="1" applyAlignment="1">
      <alignment horizontal="right"/>
    </xf>
    <xf numFmtId="1" fontId="20" fillId="0" borderId="1" xfId="0" applyNumberFormat="1" applyFont="1" applyBorder="1" applyAlignment="1">
      <alignment horizontal="center"/>
    </xf>
    <xf numFmtId="165" fontId="2" fillId="0" borderId="1" xfId="1" applyNumberFormat="1" applyFont="1" applyBorder="1"/>
    <xf numFmtId="164" fontId="0" fillId="0" borderId="1" xfId="1" applyFont="1" applyBorder="1"/>
    <xf numFmtId="4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" fontId="20" fillId="0" borderId="0" xfId="0" applyNumberFormat="1" applyFont="1" applyAlignment="1">
      <alignment horizontal="center"/>
    </xf>
    <xf numFmtId="165" fontId="2" fillId="0" borderId="0" xfId="1" applyNumberFormat="1" applyFont="1" applyBorder="1"/>
    <xf numFmtId="164" fontId="0" fillId="0" borderId="0" xfId="1" applyFont="1" applyBorder="1"/>
    <xf numFmtId="4" fontId="2" fillId="0" borderId="0" xfId="1" applyNumberFormat="1" applyFont="1" applyBorder="1" applyAlignment="1">
      <alignment horizontal="right"/>
    </xf>
    <xf numFmtId="3" fontId="2" fillId="0" borderId="14" xfId="1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1" fontId="0" fillId="0" borderId="0" xfId="0" applyNumberFormat="1"/>
    <xf numFmtId="165" fontId="2" fillId="0" borderId="0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workbookViewId="0">
      <selection activeCell="C35" sqref="C35"/>
    </sheetView>
  </sheetViews>
  <sheetFormatPr defaultRowHeight="17" x14ac:dyDescent="0.4"/>
  <cols>
    <col min="2" max="2" width="30.58203125" customWidth="1"/>
    <col min="3" max="3" width="16.83203125" customWidth="1"/>
    <col min="4" max="5" width="17.83203125" customWidth="1"/>
  </cols>
  <sheetData>
    <row r="1" spans="1:5" s="24" customFormat="1" ht="15.5" x14ac:dyDescent="0.35">
      <c r="A1" s="59" t="s">
        <v>8</v>
      </c>
    </row>
    <row r="2" spans="1:5" s="24" customFormat="1" ht="15.5" x14ac:dyDescent="0.35">
      <c r="A2" s="59" t="s">
        <v>9</v>
      </c>
    </row>
    <row r="3" spans="1:5" s="24" customFormat="1" ht="15.5" x14ac:dyDescent="0.35">
      <c r="A3" s="59" t="s">
        <v>2</v>
      </c>
    </row>
    <row r="4" spans="1:5" s="24" customFormat="1" ht="15.5" x14ac:dyDescent="0.35">
      <c r="A4" s="59"/>
    </row>
    <row r="5" spans="1:5" ht="18" x14ac:dyDescent="0.4">
      <c r="A5" s="151" t="s">
        <v>70</v>
      </c>
      <c r="B5" s="151"/>
      <c r="C5" s="151"/>
      <c r="D5" s="151"/>
      <c r="E5" s="151"/>
    </row>
    <row r="6" spans="1:5" x14ac:dyDescent="0.4">
      <c r="A6" s="152" t="s">
        <v>71</v>
      </c>
      <c r="B6" s="152"/>
      <c r="C6" s="152"/>
      <c r="D6" s="152"/>
      <c r="E6" s="152"/>
    </row>
    <row r="7" spans="1:5" x14ac:dyDescent="0.4">
      <c r="A7" s="6"/>
      <c r="B7" s="7"/>
      <c r="C7" s="7"/>
      <c r="D7" s="7"/>
      <c r="E7" s="7"/>
    </row>
    <row r="8" spans="1:5" x14ac:dyDescent="0.4">
      <c r="A8" s="137" t="s">
        <v>0</v>
      </c>
      <c r="B8" s="137" t="s">
        <v>12</v>
      </c>
      <c r="C8" s="137" t="s">
        <v>3</v>
      </c>
      <c r="D8" s="153" t="s">
        <v>137</v>
      </c>
      <c r="E8" s="154"/>
    </row>
    <row r="9" spans="1:5" x14ac:dyDescent="0.4">
      <c r="A9" s="138"/>
      <c r="B9" s="138"/>
      <c r="C9" s="138"/>
      <c r="D9" s="47" t="s">
        <v>16</v>
      </c>
      <c r="E9" s="47" t="s">
        <v>138</v>
      </c>
    </row>
    <row r="10" spans="1:5" x14ac:dyDescent="0.4">
      <c r="A10" s="8" t="s">
        <v>27</v>
      </c>
      <c r="B10" s="8" t="s">
        <v>28</v>
      </c>
      <c r="C10" s="8"/>
      <c r="D10" s="47"/>
      <c r="E10" s="47"/>
    </row>
    <row r="11" spans="1:5" x14ac:dyDescent="0.4">
      <c r="A11" s="119">
        <v>1</v>
      </c>
      <c r="B11" s="120" t="s">
        <v>4</v>
      </c>
      <c r="C11" s="121" t="s">
        <v>45</v>
      </c>
      <c r="D11" s="121" t="s">
        <v>46</v>
      </c>
      <c r="E11" s="121" t="s">
        <v>46</v>
      </c>
    </row>
    <row r="12" spans="1:5" x14ac:dyDescent="0.4">
      <c r="A12" s="122">
        <f>A11+1</f>
        <v>2</v>
      </c>
      <c r="B12" s="123" t="s">
        <v>5</v>
      </c>
      <c r="C12" s="124" t="s">
        <v>45</v>
      </c>
      <c r="D12" s="124" t="s">
        <v>46</v>
      </c>
      <c r="E12" s="124" t="s">
        <v>46</v>
      </c>
    </row>
    <row r="13" spans="1:5" x14ac:dyDescent="0.4">
      <c r="A13" s="122">
        <f t="shared" ref="A13:A14" si="0">A12+1</f>
        <v>3</v>
      </c>
      <c r="B13" s="123" t="s">
        <v>6</v>
      </c>
      <c r="C13" s="124" t="s">
        <v>45</v>
      </c>
      <c r="D13" s="124" t="s">
        <v>46</v>
      </c>
      <c r="E13" s="124" t="s">
        <v>46</v>
      </c>
    </row>
    <row r="14" spans="1:5" x14ac:dyDescent="0.4">
      <c r="A14" s="125">
        <f t="shared" si="0"/>
        <v>4</v>
      </c>
      <c r="B14" s="126" t="s">
        <v>7</v>
      </c>
      <c r="C14" s="127" t="s">
        <v>45</v>
      </c>
      <c r="D14" s="127" t="s">
        <v>46</v>
      </c>
      <c r="E14" s="127" t="s">
        <v>46</v>
      </c>
    </row>
    <row r="15" spans="1:5" x14ac:dyDescent="0.4">
      <c r="A15" s="2"/>
      <c r="B15" s="118" t="s">
        <v>59</v>
      </c>
      <c r="C15" s="43"/>
      <c r="D15" s="43" t="s">
        <v>46</v>
      </c>
      <c r="E15" s="43" t="s">
        <v>46</v>
      </c>
    </row>
    <row r="17" spans="2:5" x14ac:dyDescent="0.4">
      <c r="B17" s="58"/>
      <c r="D17" s="132" t="s">
        <v>64</v>
      </c>
      <c r="E17" s="132"/>
    </row>
    <row r="18" spans="2:5" x14ac:dyDescent="0.4">
      <c r="B18" s="58"/>
      <c r="D18" s="132" t="s">
        <v>62</v>
      </c>
      <c r="E18" s="132"/>
    </row>
  </sheetData>
  <mergeCells count="8">
    <mergeCell ref="D17:E17"/>
    <mergeCell ref="D18:E18"/>
    <mergeCell ref="A5:E5"/>
    <mergeCell ref="A6:E6"/>
    <mergeCell ref="A8:A9"/>
    <mergeCell ref="B8:B9"/>
    <mergeCell ref="C8:C9"/>
    <mergeCell ref="D8:E8"/>
  </mergeCells>
  <pageMargins left="0.41" right="0.2" top="0.75" bottom="0.75" header="0.31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H214"/>
  <sheetViews>
    <sheetView topLeftCell="A3" workbookViewId="0">
      <pane xSplit="1" ySplit="6" topLeftCell="B21" activePane="bottomRight" state="frozen"/>
      <selection activeCell="A3" sqref="A3"/>
      <selection pane="topRight" activeCell="B3" sqref="B3"/>
      <selection pane="bottomLeft" activeCell="A5" sqref="A5"/>
      <selection pane="bottomRight" activeCell="A8" sqref="A8"/>
    </sheetView>
  </sheetViews>
  <sheetFormatPr defaultRowHeight="17" x14ac:dyDescent="0.4"/>
  <cols>
    <col min="1" max="1" width="3.08203125" bestFit="1" customWidth="1"/>
    <col min="2" max="2" width="14.58203125" customWidth="1"/>
    <col min="3" max="3" width="20.33203125" customWidth="1"/>
    <col min="4" max="4" width="12.08203125" customWidth="1"/>
    <col min="5" max="5" width="7.5" bestFit="1" customWidth="1"/>
    <col min="7" max="7" width="11.25" style="3" customWidth="1"/>
    <col min="8" max="8" width="14.83203125" style="1" bestFit="1" customWidth="1"/>
  </cols>
  <sheetData>
    <row r="3" spans="1:8" x14ac:dyDescent="0.4">
      <c r="A3" s="59" t="s">
        <v>8</v>
      </c>
    </row>
    <row r="4" spans="1:8" x14ac:dyDescent="0.4">
      <c r="A4" s="59" t="s">
        <v>9</v>
      </c>
    </row>
    <row r="5" spans="1:8" x14ac:dyDescent="0.4">
      <c r="A5" s="59" t="s">
        <v>2</v>
      </c>
    </row>
    <row r="7" spans="1:8" ht="17.5" x14ac:dyDescent="0.4">
      <c r="A7" s="156" t="s">
        <v>68</v>
      </c>
      <c r="B7" s="156"/>
      <c r="C7" s="156"/>
      <c r="D7" s="156"/>
      <c r="E7" s="156"/>
      <c r="F7" s="156"/>
      <c r="G7" s="156"/>
      <c r="H7" s="156"/>
    </row>
    <row r="8" spans="1:8" ht="30" x14ac:dyDescent="0.4">
      <c r="A8" s="9" t="s">
        <v>29</v>
      </c>
      <c r="B8" s="10" t="s">
        <v>30</v>
      </c>
      <c r="C8" s="11" t="s">
        <v>31</v>
      </c>
      <c r="D8" s="9" t="s">
        <v>11</v>
      </c>
      <c r="E8" s="9" t="s">
        <v>12</v>
      </c>
      <c r="F8" s="9" t="s">
        <v>32</v>
      </c>
      <c r="G8" s="37" t="s">
        <v>33</v>
      </c>
      <c r="H8" s="39" t="s">
        <v>41</v>
      </c>
    </row>
    <row r="9" spans="1:8" x14ac:dyDescent="0.4">
      <c r="A9" s="25"/>
      <c r="B9" s="26" t="s">
        <v>35</v>
      </c>
      <c r="C9" s="27"/>
      <c r="D9" s="28"/>
      <c r="E9" s="29"/>
      <c r="F9" s="30"/>
      <c r="G9" s="31">
        <f>SUM(G10:G10)</f>
        <v>0</v>
      </c>
      <c r="H9" s="40"/>
    </row>
    <row r="10" spans="1:8" x14ac:dyDescent="0.4">
      <c r="A10" s="19" t="s">
        <v>17</v>
      </c>
      <c r="B10" s="20"/>
      <c r="C10" s="21"/>
      <c r="D10" s="21"/>
      <c r="E10" s="22"/>
      <c r="F10" s="23"/>
      <c r="G10" s="36"/>
      <c r="H10" s="40"/>
    </row>
    <row r="11" spans="1:8" x14ac:dyDescent="0.4">
      <c r="A11" s="19"/>
      <c r="B11" s="13" t="s">
        <v>36</v>
      </c>
      <c r="C11" s="14"/>
      <c r="D11" s="15"/>
      <c r="E11" s="16"/>
      <c r="F11" s="17"/>
      <c r="G11" s="18">
        <f>SUM(G12:G15)</f>
        <v>1140</v>
      </c>
      <c r="H11" s="41">
        <f>SUM(H12:H14)</f>
        <v>1077961920</v>
      </c>
    </row>
    <row r="12" spans="1:8" x14ac:dyDescent="0.4">
      <c r="A12" s="19" t="s">
        <v>18</v>
      </c>
      <c r="B12" s="33">
        <v>43010</v>
      </c>
      <c r="C12" s="34" t="s">
        <v>47</v>
      </c>
      <c r="D12" s="21" t="s">
        <v>48</v>
      </c>
      <c r="E12" s="22" t="s">
        <v>51</v>
      </c>
      <c r="F12" s="23" t="s">
        <v>45</v>
      </c>
      <c r="G12" s="36">
        <v>200</v>
      </c>
      <c r="H12" s="40">
        <v>193564800</v>
      </c>
    </row>
    <row r="13" spans="1:8" x14ac:dyDescent="0.4">
      <c r="A13" s="19" t="s">
        <v>19</v>
      </c>
      <c r="B13" s="20" t="s">
        <v>52</v>
      </c>
      <c r="C13" s="20" t="s">
        <v>52</v>
      </c>
      <c r="D13" s="21" t="s">
        <v>49</v>
      </c>
      <c r="E13" s="35" t="s">
        <v>52</v>
      </c>
      <c r="F13" s="20" t="s">
        <v>52</v>
      </c>
      <c r="G13" s="36">
        <v>140</v>
      </c>
      <c r="H13" s="40">
        <v>108333120</v>
      </c>
    </row>
    <row r="14" spans="1:8" x14ac:dyDescent="0.4">
      <c r="A14" s="19" t="s">
        <v>20</v>
      </c>
      <c r="B14" s="20" t="s">
        <v>52</v>
      </c>
      <c r="C14" s="20" t="s">
        <v>52</v>
      </c>
      <c r="D14" s="21" t="s">
        <v>50</v>
      </c>
      <c r="E14" s="35" t="s">
        <v>52</v>
      </c>
      <c r="F14" s="20" t="s">
        <v>52</v>
      </c>
      <c r="G14" s="36">
        <v>800</v>
      </c>
      <c r="H14" s="40">
        <v>776064000</v>
      </c>
    </row>
    <row r="15" spans="1:8" x14ac:dyDescent="0.4">
      <c r="A15" s="19"/>
      <c r="B15" s="20"/>
      <c r="C15" s="21"/>
      <c r="D15" s="21"/>
      <c r="E15" s="22"/>
      <c r="F15" s="23"/>
      <c r="G15" s="36"/>
      <c r="H15" s="40"/>
    </row>
    <row r="16" spans="1:8" x14ac:dyDescent="0.4">
      <c r="A16" s="19"/>
      <c r="B16" s="13" t="s">
        <v>37</v>
      </c>
      <c r="C16" s="14"/>
      <c r="D16" s="15"/>
      <c r="E16" s="16"/>
      <c r="F16" s="17"/>
      <c r="G16" s="18">
        <f>SUM(G17:G20)</f>
        <v>2280</v>
      </c>
      <c r="H16" s="41">
        <f>SUM(H17:H19)</f>
        <v>2044322760</v>
      </c>
    </row>
    <row r="17" spans="1:8" x14ac:dyDescent="0.4">
      <c r="A17" s="19" t="s">
        <v>21</v>
      </c>
      <c r="B17" s="20" t="s">
        <v>53</v>
      </c>
      <c r="C17" s="34" t="s">
        <v>54</v>
      </c>
      <c r="D17" s="21" t="s">
        <v>50</v>
      </c>
      <c r="E17" s="22" t="s">
        <v>51</v>
      </c>
      <c r="F17" s="23" t="s">
        <v>45</v>
      </c>
      <c r="G17" s="36">
        <v>1140</v>
      </c>
      <c r="H17" s="40">
        <v>1124466360</v>
      </c>
    </row>
    <row r="18" spans="1:8" x14ac:dyDescent="0.4">
      <c r="A18" s="19" t="s">
        <v>22</v>
      </c>
      <c r="B18" s="20" t="s">
        <v>52</v>
      </c>
      <c r="C18" s="34" t="s">
        <v>55</v>
      </c>
      <c r="D18" s="21" t="s">
        <v>49</v>
      </c>
      <c r="E18" s="38" t="s">
        <v>52</v>
      </c>
      <c r="F18" s="23" t="s">
        <v>52</v>
      </c>
      <c r="G18" s="36">
        <v>900</v>
      </c>
      <c r="H18" s="40">
        <v>717570000</v>
      </c>
    </row>
    <row r="19" spans="1:8" x14ac:dyDescent="0.4">
      <c r="A19" s="19" t="s">
        <v>23</v>
      </c>
      <c r="B19" s="20" t="s">
        <v>52</v>
      </c>
      <c r="C19" s="34" t="s">
        <v>55</v>
      </c>
      <c r="D19" s="21" t="s">
        <v>56</v>
      </c>
      <c r="E19" s="22" t="s">
        <v>52</v>
      </c>
      <c r="F19" s="23" t="s">
        <v>52</v>
      </c>
      <c r="G19" s="36">
        <v>240</v>
      </c>
      <c r="H19" s="40">
        <v>202286400</v>
      </c>
    </row>
    <row r="20" spans="1:8" x14ac:dyDescent="0.4">
      <c r="A20" s="19"/>
      <c r="B20" s="20"/>
      <c r="C20" s="21"/>
      <c r="D20" s="21"/>
      <c r="E20" s="22"/>
      <c r="F20" s="23"/>
      <c r="G20" s="36"/>
      <c r="H20" s="40"/>
    </row>
    <row r="21" spans="1:8" x14ac:dyDescent="0.4">
      <c r="A21" s="19"/>
      <c r="B21" s="13" t="s">
        <v>38</v>
      </c>
      <c r="C21" s="14"/>
      <c r="D21" s="15"/>
      <c r="E21" s="16"/>
      <c r="F21" s="17"/>
      <c r="G21" s="18">
        <f>SUM(G22:G23)</f>
        <v>1140</v>
      </c>
      <c r="H21" s="41">
        <v>1287899040</v>
      </c>
    </row>
    <row r="22" spans="1:8" x14ac:dyDescent="0.4">
      <c r="A22" s="19" t="s">
        <v>24</v>
      </c>
      <c r="B22" s="20" t="s">
        <v>57</v>
      </c>
      <c r="C22" s="34" t="s">
        <v>58</v>
      </c>
      <c r="D22" s="21" t="s">
        <v>48</v>
      </c>
      <c r="E22" s="22" t="s">
        <v>51</v>
      </c>
      <c r="F22" s="23" t="s">
        <v>45</v>
      </c>
      <c r="G22" s="36">
        <v>1140</v>
      </c>
      <c r="H22" s="40">
        <v>1287899040</v>
      </c>
    </row>
    <row r="23" spans="1:8" x14ac:dyDescent="0.4">
      <c r="A23" s="19"/>
      <c r="B23" s="20"/>
      <c r="C23" s="21"/>
      <c r="D23" s="21"/>
      <c r="E23" s="22"/>
      <c r="F23" s="23"/>
      <c r="G23" s="36"/>
      <c r="H23" s="40"/>
    </row>
    <row r="24" spans="1:8" x14ac:dyDescent="0.4">
      <c r="A24" s="19"/>
      <c r="B24" s="13" t="s">
        <v>39</v>
      </c>
      <c r="C24" s="14"/>
      <c r="D24" s="15"/>
      <c r="E24" s="16"/>
      <c r="F24" s="17"/>
      <c r="G24" s="18">
        <f>SUM(G25:G25)</f>
        <v>0</v>
      </c>
      <c r="H24" s="40"/>
    </row>
    <row r="25" spans="1:8" x14ac:dyDescent="0.4">
      <c r="A25" s="19"/>
      <c r="B25" s="20"/>
      <c r="C25" s="21"/>
      <c r="D25" s="21"/>
      <c r="E25" s="22"/>
      <c r="F25" s="23"/>
      <c r="G25" s="36"/>
      <c r="H25" s="40"/>
    </row>
    <row r="26" spans="1:8" x14ac:dyDescent="0.4">
      <c r="A26" s="19"/>
      <c r="B26" s="13" t="s">
        <v>34</v>
      </c>
      <c r="C26" s="14"/>
      <c r="D26" s="15"/>
      <c r="E26" s="16"/>
      <c r="F26" s="17"/>
      <c r="G26" s="18">
        <f>SUM(G27:G27)</f>
        <v>0</v>
      </c>
      <c r="H26" s="40"/>
    </row>
    <row r="27" spans="1:8" x14ac:dyDescent="0.4">
      <c r="A27" s="19" t="s">
        <v>25</v>
      </c>
      <c r="B27" s="20"/>
      <c r="C27" s="21"/>
      <c r="D27" s="21"/>
      <c r="E27" s="22"/>
      <c r="F27" s="23"/>
      <c r="G27" s="36"/>
      <c r="H27" s="40"/>
    </row>
    <row r="28" spans="1:8" ht="18" x14ac:dyDescent="0.45">
      <c r="A28" s="19"/>
      <c r="B28" s="2"/>
      <c r="C28" s="2"/>
      <c r="D28" s="2"/>
      <c r="E28" s="42" t="s">
        <v>59</v>
      </c>
      <c r="F28" s="43" t="s">
        <v>45</v>
      </c>
      <c r="G28" s="44">
        <f>G26+G24+G21+G16+G11</f>
        <v>4560</v>
      </c>
      <c r="H28" s="48"/>
    </row>
    <row r="29" spans="1:8" x14ac:dyDescent="0.4">
      <c r="F29" s="3"/>
      <c r="G29" s="1"/>
      <c r="H29"/>
    </row>
    <row r="30" spans="1:8" x14ac:dyDescent="0.4">
      <c r="F30" s="60" t="s">
        <v>64</v>
      </c>
      <c r="G30" s="1"/>
      <c r="H30"/>
    </row>
    <row r="31" spans="1:8" x14ac:dyDescent="0.4">
      <c r="F31" s="58" t="s">
        <v>62</v>
      </c>
      <c r="G31" s="1"/>
      <c r="H31"/>
    </row>
    <row r="32" spans="1:8" x14ac:dyDescent="0.4">
      <c r="F32" s="3"/>
      <c r="G32" s="1"/>
      <c r="H32"/>
    </row>
    <row r="33" spans="6:8" x14ac:dyDescent="0.4">
      <c r="F33" s="3"/>
      <c r="G33" s="1"/>
      <c r="H33"/>
    </row>
    <row r="34" spans="6:8" x14ac:dyDescent="0.4">
      <c r="F34" s="3"/>
      <c r="G34" s="1"/>
      <c r="H34"/>
    </row>
    <row r="35" spans="6:8" x14ac:dyDescent="0.4">
      <c r="F35" s="3"/>
      <c r="G35" s="1"/>
      <c r="H35"/>
    </row>
    <row r="36" spans="6:8" x14ac:dyDescent="0.4">
      <c r="F36" s="3"/>
      <c r="G36" s="1"/>
      <c r="H36"/>
    </row>
    <row r="37" spans="6:8" x14ac:dyDescent="0.4">
      <c r="F37" s="3"/>
      <c r="G37" s="1"/>
      <c r="H37"/>
    </row>
    <row r="38" spans="6:8" x14ac:dyDescent="0.4">
      <c r="F38" s="3"/>
      <c r="G38" s="1"/>
      <c r="H38"/>
    </row>
    <row r="39" spans="6:8" x14ac:dyDescent="0.4">
      <c r="F39" s="3"/>
      <c r="G39" s="1"/>
      <c r="H39"/>
    </row>
    <row r="40" spans="6:8" x14ac:dyDescent="0.4">
      <c r="F40" s="3"/>
      <c r="G40" s="1"/>
      <c r="H40"/>
    </row>
    <row r="41" spans="6:8" x14ac:dyDescent="0.4">
      <c r="F41" s="3"/>
      <c r="G41" s="1"/>
      <c r="H41"/>
    </row>
    <row r="42" spans="6:8" x14ac:dyDescent="0.4">
      <c r="F42" s="3"/>
      <c r="G42" s="1"/>
      <c r="H42"/>
    </row>
    <row r="43" spans="6:8" x14ac:dyDescent="0.4">
      <c r="F43" s="3"/>
      <c r="G43" s="1"/>
      <c r="H43"/>
    </row>
    <row r="44" spans="6:8" x14ac:dyDescent="0.4">
      <c r="F44" s="3"/>
      <c r="G44" s="1"/>
      <c r="H44"/>
    </row>
    <row r="45" spans="6:8" x14ac:dyDescent="0.4">
      <c r="F45" s="3"/>
      <c r="G45" s="1"/>
      <c r="H45"/>
    </row>
    <row r="46" spans="6:8" x14ac:dyDescent="0.4">
      <c r="F46" s="3"/>
      <c r="G46" s="1"/>
      <c r="H46"/>
    </row>
    <row r="47" spans="6:8" x14ac:dyDescent="0.4">
      <c r="F47" s="3"/>
      <c r="G47" s="1"/>
      <c r="H47"/>
    </row>
    <row r="48" spans="6:8" x14ac:dyDescent="0.4">
      <c r="F48" s="3"/>
      <c r="G48" s="1"/>
      <c r="H48"/>
    </row>
    <row r="49" spans="6:8" x14ac:dyDescent="0.4">
      <c r="F49" s="3"/>
      <c r="G49" s="1"/>
      <c r="H49"/>
    </row>
    <row r="50" spans="6:8" x14ac:dyDescent="0.4">
      <c r="F50" s="3"/>
      <c r="G50" s="1"/>
      <c r="H50"/>
    </row>
    <row r="51" spans="6:8" x14ac:dyDescent="0.4">
      <c r="F51" s="3"/>
      <c r="G51" s="1"/>
      <c r="H51"/>
    </row>
    <row r="52" spans="6:8" x14ac:dyDescent="0.4">
      <c r="F52" s="3"/>
      <c r="G52" s="1"/>
      <c r="H52"/>
    </row>
    <row r="53" spans="6:8" x14ac:dyDescent="0.4">
      <c r="F53" s="3"/>
      <c r="G53" s="1"/>
      <c r="H53"/>
    </row>
    <row r="54" spans="6:8" x14ac:dyDescent="0.4">
      <c r="F54" s="3"/>
      <c r="G54" s="1"/>
      <c r="H54"/>
    </row>
    <row r="55" spans="6:8" x14ac:dyDescent="0.4">
      <c r="F55" s="3"/>
      <c r="G55" s="1"/>
      <c r="H55"/>
    </row>
    <row r="56" spans="6:8" x14ac:dyDescent="0.4">
      <c r="F56" s="3"/>
      <c r="G56" s="1"/>
      <c r="H56"/>
    </row>
    <row r="57" spans="6:8" x14ac:dyDescent="0.4">
      <c r="F57" s="3"/>
      <c r="G57" s="1"/>
      <c r="H57"/>
    </row>
    <row r="58" spans="6:8" x14ac:dyDescent="0.4">
      <c r="F58" s="3"/>
      <c r="G58" s="1"/>
      <c r="H58"/>
    </row>
    <row r="59" spans="6:8" x14ac:dyDescent="0.4">
      <c r="F59" s="3"/>
      <c r="G59" s="1"/>
      <c r="H59"/>
    </row>
    <row r="60" spans="6:8" x14ac:dyDescent="0.4">
      <c r="F60" s="3"/>
      <c r="G60" s="1"/>
      <c r="H60"/>
    </row>
    <row r="61" spans="6:8" x14ac:dyDescent="0.4">
      <c r="F61" s="3"/>
      <c r="G61" s="1"/>
      <c r="H61"/>
    </row>
    <row r="62" spans="6:8" x14ac:dyDescent="0.4">
      <c r="F62" s="3"/>
      <c r="G62" s="1"/>
      <c r="H62"/>
    </row>
    <row r="63" spans="6:8" x14ac:dyDescent="0.4">
      <c r="F63" s="3"/>
      <c r="G63" s="1"/>
      <c r="H63"/>
    </row>
    <row r="64" spans="6:8" x14ac:dyDescent="0.4">
      <c r="F64" s="3"/>
      <c r="G64" s="1"/>
      <c r="H64"/>
    </row>
    <row r="65" spans="6:8" x14ac:dyDescent="0.4">
      <c r="F65" s="3"/>
      <c r="G65" s="1"/>
      <c r="H65"/>
    </row>
    <row r="66" spans="6:8" x14ac:dyDescent="0.4">
      <c r="F66" s="3"/>
      <c r="G66" s="1"/>
      <c r="H66"/>
    </row>
    <row r="67" spans="6:8" x14ac:dyDescent="0.4">
      <c r="F67" s="3"/>
      <c r="G67" s="1"/>
      <c r="H67"/>
    </row>
    <row r="68" spans="6:8" x14ac:dyDescent="0.4">
      <c r="F68" s="3"/>
      <c r="G68" s="1"/>
      <c r="H68"/>
    </row>
    <row r="69" spans="6:8" x14ac:dyDescent="0.4">
      <c r="F69" s="3"/>
      <c r="G69" s="1"/>
      <c r="H69"/>
    </row>
    <row r="70" spans="6:8" x14ac:dyDescent="0.4">
      <c r="F70" s="3"/>
      <c r="G70" s="1"/>
      <c r="H70"/>
    </row>
    <row r="71" spans="6:8" x14ac:dyDescent="0.4">
      <c r="F71" s="3"/>
      <c r="G71" s="1"/>
      <c r="H71"/>
    </row>
    <row r="72" spans="6:8" x14ac:dyDescent="0.4">
      <c r="F72" s="3"/>
      <c r="G72" s="1"/>
      <c r="H72"/>
    </row>
    <row r="73" spans="6:8" x14ac:dyDescent="0.4">
      <c r="F73" s="3"/>
      <c r="G73" s="1"/>
      <c r="H73"/>
    </row>
    <row r="74" spans="6:8" x14ac:dyDescent="0.4">
      <c r="F74" s="3"/>
      <c r="G74" s="1"/>
      <c r="H74"/>
    </row>
    <row r="75" spans="6:8" x14ac:dyDescent="0.4">
      <c r="F75" s="3"/>
      <c r="G75" s="1"/>
      <c r="H75"/>
    </row>
    <row r="76" spans="6:8" x14ac:dyDescent="0.4">
      <c r="F76" s="3"/>
      <c r="G76" s="1"/>
      <c r="H76"/>
    </row>
    <row r="77" spans="6:8" x14ac:dyDescent="0.4">
      <c r="F77" s="3"/>
      <c r="G77" s="1"/>
      <c r="H77"/>
    </row>
    <row r="78" spans="6:8" x14ac:dyDescent="0.4">
      <c r="F78" s="3"/>
      <c r="G78" s="1"/>
      <c r="H78"/>
    </row>
    <row r="79" spans="6:8" x14ac:dyDescent="0.4">
      <c r="F79" s="3"/>
      <c r="G79" s="1"/>
      <c r="H79"/>
    </row>
    <row r="80" spans="6:8" x14ac:dyDescent="0.4">
      <c r="F80" s="3"/>
      <c r="G80" s="1"/>
      <c r="H80"/>
    </row>
    <row r="81" spans="6:8" x14ac:dyDescent="0.4">
      <c r="F81" s="3"/>
      <c r="G81" s="1"/>
      <c r="H81"/>
    </row>
    <row r="82" spans="6:8" x14ac:dyDescent="0.4">
      <c r="F82" s="3"/>
      <c r="G82" s="1"/>
      <c r="H82"/>
    </row>
    <row r="83" spans="6:8" x14ac:dyDescent="0.4">
      <c r="F83" s="3"/>
      <c r="G83" s="1"/>
      <c r="H83"/>
    </row>
    <row r="84" spans="6:8" x14ac:dyDescent="0.4">
      <c r="F84" s="3"/>
      <c r="G84" s="1"/>
      <c r="H84"/>
    </row>
    <row r="85" spans="6:8" x14ac:dyDescent="0.4">
      <c r="F85" s="3"/>
      <c r="G85" s="1"/>
      <c r="H85"/>
    </row>
    <row r="86" spans="6:8" x14ac:dyDescent="0.4">
      <c r="F86" s="3"/>
      <c r="G86" s="1"/>
      <c r="H86"/>
    </row>
    <row r="87" spans="6:8" x14ac:dyDescent="0.4">
      <c r="F87" s="3"/>
      <c r="G87" s="1"/>
      <c r="H87"/>
    </row>
    <row r="88" spans="6:8" x14ac:dyDescent="0.4">
      <c r="F88" s="3"/>
      <c r="G88" s="1"/>
      <c r="H88"/>
    </row>
    <row r="89" spans="6:8" x14ac:dyDescent="0.4">
      <c r="F89" s="3"/>
      <c r="G89" s="1"/>
      <c r="H89"/>
    </row>
    <row r="90" spans="6:8" x14ac:dyDescent="0.4">
      <c r="F90" s="3"/>
      <c r="G90" s="1"/>
      <c r="H90"/>
    </row>
    <row r="91" spans="6:8" x14ac:dyDescent="0.4">
      <c r="F91" s="3"/>
      <c r="G91" s="1"/>
      <c r="H91"/>
    </row>
    <row r="92" spans="6:8" x14ac:dyDescent="0.4">
      <c r="F92" s="3"/>
      <c r="G92" s="1"/>
      <c r="H92"/>
    </row>
    <row r="93" spans="6:8" x14ac:dyDescent="0.4">
      <c r="F93" s="3"/>
      <c r="G93" s="1"/>
      <c r="H93"/>
    </row>
    <row r="94" spans="6:8" x14ac:dyDescent="0.4">
      <c r="F94" s="3"/>
      <c r="G94" s="1"/>
      <c r="H94"/>
    </row>
    <row r="95" spans="6:8" x14ac:dyDescent="0.4">
      <c r="F95" s="3"/>
      <c r="G95" s="1"/>
      <c r="H95"/>
    </row>
    <row r="96" spans="6:8" x14ac:dyDescent="0.4">
      <c r="F96" s="3"/>
      <c r="G96" s="1"/>
      <c r="H96"/>
    </row>
    <row r="97" spans="6:8" x14ac:dyDescent="0.4">
      <c r="F97" s="3"/>
      <c r="G97" s="1"/>
      <c r="H97"/>
    </row>
    <row r="98" spans="6:8" x14ac:dyDescent="0.4">
      <c r="F98" s="3"/>
      <c r="G98" s="1"/>
      <c r="H98"/>
    </row>
    <row r="99" spans="6:8" x14ac:dyDescent="0.4">
      <c r="F99" s="3"/>
      <c r="G99" s="1"/>
      <c r="H99"/>
    </row>
    <row r="100" spans="6:8" x14ac:dyDescent="0.4">
      <c r="F100" s="3"/>
      <c r="G100" s="1"/>
      <c r="H100"/>
    </row>
    <row r="101" spans="6:8" x14ac:dyDescent="0.4">
      <c r="F101" s="3"/>
      <c r="G101" s="1"/>
      <c r="H101"/>
    </row>
    <row r="102" spans="6:8" x14ac:dyDescent="0.4">
      <c r="F102" s="3"/>
      <c r="G102" s="1"/>
      <c r="H102"/>
    </row>
    <row r="103" spans="6:8" x14ac:dyDescent="0.4">
      <c r="F103" s="3"/>
      <c r="G103" s="1"/>
      <c r="H103"/>
    </row>
    <row r="104" spans="6:8" x14ac:dyDescent="0.4">
      <c r="F104" s="3"/>
      <c r="G104" s="1"/>
      <c r="H104"/>
    </row>
    <row r="105" spans="6:8" x14ac:dyDescent="0.4">
      <c r="F105" s="3"/>
      <c r="G105" s="1"/>
      <c r="H105"/>
    </row>
    <row r="106" spans="6:8" x14ac:dyDescent="0.4">
      <c r="F106" s="3"/>
      <c r="G106" s="1"/>
      <c r="H106"/>
    </row>
    <row r="107" spans="6:8" x14ac:dyDescent="0.4">
      <c r="F107" s="3"/>
      <c r="G107" s="1"/>
      <c r="H107"/>
    </row>
    <row r="108" spans="6:8" x14ac:dyDescent="0.4">
      <c r="F108" s="3"/>
      <c r="G108" s="1"/>
      <c r="H108"/>
    </row>
    <row r="109" spans="6:8" x14ac:dyDescent="0.4">
      <c r="F109" s="3"/>
      <c r="G109" s="1"/>
      <c r="H109"/>
    </row>
    <row r="110" spans="6:8" x14ac:dyDescent="0.4">
      <c r="F110" s="3"/>
      <c r="G110" s="1"/>
      <c r="H110"/>
    </row>
    <row r="111" spans="6:8" x14ac:dyDescent="0.4">
      <c r="F111" s="3"/>
      <c r="G111" s="1"/>
      <c r="H111"/>
    </row>
    <row r="112" spans="6:8" x14ac:dyDescent="0.4">
      <c r="F112" s="3"/>
      <c r="G112" s="1"/>
      <c r="H112"/>
    </row>
    <row r="113" spans="6:8" x14ac:dyDescent="0.4">
      <c r="F113" s="3"/>
      <c r="G113" s="1"/>
      <c r="H113"/>
    </row>
    <row r="114" spans="6:8" x14ac:dyDescent="0.4">
      <c r="F114" s="3"/>
      <c r="G114" s="1"/>
      <c r="H114"/>
    </row>
    <row r="115" spans="6:8" x14ac:dyDescent="0.4">
      <c r="F115" s="3"/>
      <c r="G115" s="1"/>
      <c r="H115"/>
    </row>
    <row r="116" spans="6:8" x14ac:dyDescent="0.4">
      <c r="F116" s="3"/>
      <c r="G116" s="1"/>
      <c r="H116"/>
    </row>
    <row r="117" spans="6:8" x14ac:dyDescent="0.4">
      <c r="F117" s="3"/>
      <c r="G117" s="1"/>
      <c r="H117"/>
    </row>
    <row r="118" spans="6:8" x14ac:dyDescent="0.4">
      <c r="F118" s="3"/>
      <c r="G118" s="1"/>
      <c r="H118"/>
    </row>
    <row r="119" spans="6:8" x14ac:dyDescent="0.4">
      <c r="F119" s="3"/>
      <c r="G119" s="1"/>
      <c r="H119"/>
    </row>
    <row r="120" spans="6:8" x14ac:dyDescent="0.4">
      <c r="F120" s="3"/>
      <c r="G120" s="1"/>
      <c r="H120"/>
    </row>
    <row r="121" spans="6:8" x14ac:dyDescent="0.4">
      <c r="F121" s="3"/>
      <c r="G121" s="1"/>
      <c r="H121"/>
    </row>
    <row r="122" spans="6:8" x14ac:dyDescent="0.4">
      <c r="F122" s="3"/>
      <c r="G122" s="1"/>
      <c r="H122"/>
    </row>
    <row r="123" spans="6:8" x14ac:dyDescent="0.4">
      <c r="F123" s="3"/>
      <c r="G123" s="1"/>
      <c r="H123"/>
    </row>
    <row r="124" spans="6:8" x14ac:dyDescent="0.4">
      <c r="F124" s="3"/>
      <c r="G124" s="1"/>
      <c r="H124"/>
    </row>
    <row r="125" spans="6:8" x14ac:dyDescent="0.4">
      <c r="F125" s="3"/>
      <c r="G125" s="1"/>
      <c r="H125"/>
    </row>
    <row r="126" spans="6:8" x14ac:dyDescent="0.4">
      <c r="F126" s="3"/>
      <c r="G126" s="1"/>
      <c r="H126"/>
    </row>
    <row r="127" spans="6:8" x14ac:dyDescent="0.4">
      <c r="F127" s="3"/>
      <c r="G127" s="1"/>
      <c r="H127"/>
    </row>
    <row r="128" spans="6:8" x14ac:dyDescent="0.4">
      <c r="F128" s="3"/>
      <c r="G128" s="1"/>
      <c r="H128"/>
    </row>
    <row r="129" spans="6:8" x14ac:dyDescent="0.4">
      <c r="F129" s="3"/>
      <c r="G129" s="1"/>
      <c r="H129"/>
    </row>
    <row r="130" spans="6:8" x14ac:dyDescent="0.4">
      <c r="F130" s="3"/>
      <c r="G130" s="1"/>
      <c r="H130"/>
    </row>
    <row r="131" spans="6:8" x14ac:dyDescent="0.4">
      <c r="F131" s="3"/>
      <c r="G131" s="1"/>
      <c r="H131"/>
    </row>
    <row r="132" spans="6:8" x14ac:dyDescent="0.4">
      <c r="F132" s="3"/>
      <c r="G132" s="1"/>
      <c r="H132"/>
    </row>
    <row r="133" spans="6:8" x14ac:dyDescent="0.4">
      <c r="F133" s="3"/>
      <c r="G133" s="1"/>
      <c r="H133"/>
    </row>
    <row r="134" spans="6:8" x14ac:dyDescent="0.4">
      <c r="F134" s="3"/>
      <c r="G134" s="1"/>
      <c r="H134"/>
    </row>
    <row r="135" spans="6:8" x14ac:dyDescent="0.4">
      <c r="F135" s="3"/>
      <c r="G135" s="1"/>
      <c r="H135"/>
    </row>
    <row r="136" spans="6:8" x14ac:dyDescent="0.4">
      <c r="F136" s="3"/>
      <c r="G136" s="1"/>
      <c r="H136"/>
    </row>
    <row r="137" spans="6:8" x14ac:dyDescent="0.4">
      <c r="F137" s="3"/>
      <c r="G137" s="1"/>
      <c r="H137"/>
    </row>
    <row r="138" spans="6:8" x14ac:dyDescent="0.4">
      <c r="F138" s="3"/>
      <c r="G138" s="1"/>
      <c r="H138"/>
    </row>
    <row r="139" spans="6:8" x14ac:dyDescent="0.4">
      <c r="F139" s="3"/>
      <c r="G139" s="1"/>
      <c r="H139"/>
    </row>
    <row r="140" spans="6:8" x14ac:dyDescent="0.4">
      <c r="F140" s="3"/>
      <c r="G140" s="1"/>
      <c r="H140"/>
    </row>
    <row r="141" spans="6:8" x14ac:dyDescent="0.4">
      <c r="F141" s="3"/>
      <c r="G141" s="1"/>
      <c r="H141"/>
    </row>
    <row r="142" spans="6:8" x14ac:dyDescent="0.4">
      <c r="F142" s="3"/>
      <c r="G142" s="1"/>
      <c r="H142"/>
    </row>
    <row r="143" spans="6:8" x14ac:dyDescent="0.4">
      <c r="F143" s="3"/>
      <c r="G143" s="1"/>
      <c r="H143"/>
    </row>
    <row r="144" spans="6:8" x14ac:dyDescent="0.4">
      <c r="F144" s="3"/>
      <c r="G144" s="1"/>
      <c r="H144"/>
    </row>
    <row r="145" spans="6:8" x14ac:dyDescent="0.4">
      <c r="F145" s="3"/>
      <c r="G145" s="1"/>
      <c r="H145"/>
    </row>
    <row r="146" spans="6:8" x14ac:dyDescent="0.4">
      <c r="F146" s="3"/>
      <c r="G146" s="1"/>
      <c r="H146"/>
    </row>
    <row r="147" spans="6:8" x14ac:dyDescent="0.4">
      <c r="F147" s="3"/>
      <c r="G147" s="1"/>
      <c r="H147"/>
    </row>
    <row r="148" spans="6:8" x14ac:dyDescent="0.4">
      <c r="F148" s="3"/>
      <c r="G148" s="1"/>
      <c r="H148"/>
    </row>
    <row r="149" spans="6:8" x14ac:dyDescent="0.4">
      <c r="F149" s="3"/>
      <c r="G149" s="1"/>
      <c r="H149"/>
    </row>
    <row r="150" spans="6:8" x14ac:dyDescent="0.4">
      <c r="F150" s="3"/>
      <c r="G150" s="1"/>
      <c r="H150"/>
    </row>
    <row r="151" spans="6:8" x14ac:dyDescent="0.4">
      <c r="F151" s="3"/>
      <c r="G151" s="1"/>
      <c r="H151"/>
    </row>
    <row r="152" spans="6:8" x14ac:dyDescent="0.4">
      <c r="F152" s="3"/>
      <c r="G152" s="1"/>
      <c r="H152"/>
    </row>
    <row r="153" spans="6:8" x14ac:dyDescent="0.4">
      <c r="F153" s="3"/>
      <c r="G153" s="1"/>
      <c r="H153"/>
    </row>
    <row r="154" spans="6:8" x14ac:dyDescent="0.4">
      <c r="F154" s="3"/>
      <c r="G154" s="1"/>
      <c r="H154"/>
    </row>
    <row r="155" spans="6:8" x14ac:dyDescent="0.4">
      <c r="F155" s="3"/>
      <c r="G155" s="1"/>
      <c r="H155"/>
    </row>
    <row r="156" spans="6:8" x14ac:dyDescent="0.4">
      <c r="F156" s="3"/>
      <c r="G156" s="1"/>
      <c r="H156"/>
    </row>
    <row r="157" spans="6:8" x14ac:dyDescent="0.4">
      <c r="F157" s="3"/>
      <c r="G157" s="1"/>
      <c r="H157"/>
    </row>
    <row r="158" spans="6:8" x14ac:dyDescent="0.4">
      <c r="F158" s="3"/>
      <c r="G158" s="1"/>
      <c r="H158"/>
    </row>
    <row r="159" spans="6:8" x14ac:dyDescent="0.4">
      <c r="F159" s="3"/>
      <c r="G159" s="1"/>
      <c r="H159"/>
    </row>
    <row r="160" spans="6:8" x14ac:dyDescent="0.4">
      <c r="F160" s="3"/>
      <c r="G160" s="1"/>
      <c r="H160"/>
    </row>
    <row r="161" spans="6:8" x14ac:dyDescent="0.4">
      <c r="F161" s="3"/>
      <c r="G161" s="1"/>
      <c r="H161"/>
    </row>
    <row r="162" spans="6:8" x14ac:dyDescent="0.4">
      <c r="F162" s="3"/>
      <c r="G162" s="1"/>
      <c r="H162"/>
    </row>
    <row r="163" spans="6:8" x14ac:dyDescent="0.4">
      <c r="F163" s="3"/>
      <c r="G163" s="1"/>
      <c r="H163"/>
    </row>
    <row r="164" spans="6:8" x14ac:dyDescent="0.4">
      <c r="F164" s="3"/>
      <c r="G164" s="1"/>
      <c r="H164"/>
    </row>
    <row r="165" spans="6:8" x14ac:dyDescent="0.4">
      <c r="F165" s="3"/>
      <c r="G165" s="1"/>
      <c r="H165"/>
    </row>
    <row r="166" spans="6:8" x14ac:dyDescent="0.4">
      <c r="F166" s="3"/>
      <c r="G166" s="1"/>
      <c r="H166"/>
    </row>
    <row r="167" spans="6:8" x14ac:dyDescent="0.4">
      <c r="F167" s="3"/>
      <c r="G167" s="1"/>
      <c r="H167"/>
    </row>
    <row r="168" spans="6:8" x14ac:dyDescent="0.4">
      <c r="F168" s="3"/>
      <c r="G168" s="1"/>
      <c r="H168"/>
    </row>
    <row r="169" spans="6:8" x14ac:dyDescent="0.4">
      <c r="F169" s="3"/>
      <c r="G169" s="1"/>
      <c r="H169"/>
    </row>
    <row r="170" spans="6:8" x14ac:dyDescent="0.4">
      <c r="F170" s="3"/>
      <c r="G170" s="1"/>
      <c r="H170"/>
    </row>
    <row r="171" spans="6:8" x14ac:dyDescent="0.4">
      <c r="F171" s="3"/>
      <c r="G171" s="1"/>
      <c r="H171"/>
    </row>
    <row r="172" spans="6:8" x14ac:dyDescent="0.4">
      <c r="F172" s="3"/>
      <c r="G172" s="1"/>
      <c r="H172"/>
    </row>
    <row r="173" spans="6:8" x14ac:dyDescent="0.4">
      <c r="F173" s="3"/>
      <c r="G173" s="1"/>
      <c r="H173"/>
    </row>
    <row r="174" spans="6:8" x14ac:dyDescent="0.4">
      <c r="F174" s="3"/>
      <c r="G174" s="1"/>
      <c r="H174"/>
    </row>
    <row r="175" spans="6:8" x14ac:dyDescent="0.4">
      <c r="F175" s="3"/>
      <c r="G175" s="1"/>
      <c r="H175"/>
    </row>
    <row r="176" spans="6:8" x14ac:dyDescent="0.4">
      <c r="F176" s="3"/>
      <c r="G176" s="1"/>
      <c r="H176"/>
    </row>
    <row r="177" spans="6:8" x14ac:dyDescent="0.4">
      <c r="F177" s="3"/>
      <c r="G177" s="1"/>
      <c r="H177"/>
    </row>
    <row r="178" spans="6:8" x14ac:dyDescent="0.4">
      <c r="F178" s="3"/>
      <c r="G178" s="1"/>
      <c r="H178"/>
    </row>
    <row r="179" spans="6:8" x14ac:dyDescent="0.4">
      <c r="F179" s="3"/>
      <c r="G179" s="1"/>
      <c r="H179"/>
    </row>
    <row r="180" spans="6:8" x14ac:dyDescent="0.4">
      <c r="F180" s="3"/>
      <c r="G180" s="1"/>
      <c r="H180"/>
    </row>
    <row r="181" spans="6:8" x14ac:dyDescent="0.4">
      <c r="F181" s="3"/>
      <c r="G181" s="1"/>
      <c r="H181"/>
    </row>
    <row r="182" spans="6:8" x14ac:dyDescent="0.4">
      <c r="F182" s="3"/>
      <c r="G182" s="1"/>
      <c r="H182"/>
    </row>
    <row r="183" spans="6:8" x14ac:dyDescent="0.4">
      <c r="F183" s="3"/>
      <c r="G183" s="1"/>
      <c r="H183"/>
    </row>
    <row r="184" spans="6:8" x14ac:dyDescent="0.4">
      <c r="F184" s="3"/>
      <c r="G184" s="1"/>
      <c r="H184"/>
    </row>
    <row r="185" spans="6:8" x14ac:dyDescent="0.4">
      <c r="F185" s="3"/>
      <c r="G185" s="1"/>
      <c r="H185"/>
    </row>
    <row r="186" spans="6:8" x14ac:dyDescent="0.4">
      <c r="F186" s="3"/>
      <c r="G186" s="1"/>
      <c r="H186"/>
    </row>
    <row r="187" spans="6:8" x14ac:dyDescent="0.4">
      <c r="F187" s="3"/>
      <c r="G187" s="1"/>
      <c r="H187"/>
    </row>
    <row r="188" spans="6:8" x14ac:dyDescent="0.4">
      <c r="F188" s="3"/>
      <c r="G188" s="1"/>
      <c r="H188"/>
    </row>
    <row r="189" spans="6:8" x14ac:dyDescent="0.4">
      <c r="F189" s="3"/>
      <c r="G189" s="1"/>
      <c r="H189"/>
    </row>
    <row r="190" spans="6:8" x14ac:dyDescent="0.4">
      <c r="F190" s="3"/>
      <c r="G190" s="1"/>
      <c r="H190"/>
    </row>
    <row r="191" spans="6:8" x14ac:dyDescent="0.4">
      <c r="F191" s="3"/>
      <c r="G191" s="1"/>
      <c r="H191"/>
    </row>
    <row r="192" spans="6:8" x14ac:dyDescent="0.4">
      <c r="F192" s="3"/>
      <c r="G192" s="1"/>
      <c r="H192"/>
    </row>
    <row r="193" spans="6:8" x14ac:dyDescent="0.4">
      <c r="F193" s="3"/>
      <c r="G193" s="1"/>
      <c r="H193"/>
    </row>
    <row r="194" spans="6:8" x14ac:dyDescent="0.4">
      <c r="F194" s="3"/>
      <c r="G194" s="1"/>
      <c r="H194"/>
    </row>
    <row r="195" spans="6:8" x14ac:dyDescent="0.4">
      <c r="F195" s="3"/>
      <c r="G195" s="1"/>
      <c r="H195"/>
    </row>
    <row r="196" spans="6:8" x14ac:dyDescent="0.4">
      <c r="F196" s="3"/>
      <c r="G196" s="1"/>
      <c r="H196"/>
    </row>
    <row r="197" spans="6:8" x14ac:dyDescent="0.4">
      <c r="F197" s="3"/>
      <c r="G197" s="1"/>
      <c r="H197"/>
    </row>
    <row r="198" spans="6:8" x14ac:dyDescent="0.4">
      <c r="F198" s="3"/>
      <c r="G198" s="1"/>
      <c r="H198"/>
    </row>
    <row r="199" spans="6:8" x14ac:dyDescent="0.4">
      <c r="F199" s="3"/>
      <c r="G199" s="1"/>
      <c r="H199"/>
    </row>
    <row r="200" spans="6:8" x14ac:dyDescent="0.4">
      <c r="F200" s="3"/>
      <c r="G200" s="1"/>
      <c r="H200"/>
    </row>
    <row r="201" spans="6:8" x14ac:dyDescent="0.4">
      <c r="F201" s="3"/>
      <c r="G201" s="1"/>
      <c r="H201"/>
    </row>
    <row r="202" spans="6:8" x14ac:dyDescent="0.4">
      <c r="F202" s="3"/>
      <c r="G202" s="1"/>
      <c r="H202"/>
    </row>
    <row r="203" spans="6:8" x14ac:dyDescent="0.4">
      <c r="F203" s="3"/>
      <c r="G203" s="1"/>
      <c r="H203"/>
    </row>
    <row r="204" spans="6:8" x14ac:dyDescent="0.4">
      <c r="F204" s="3"/>
      <c r="G204" s="1"/>
      <c r="H204"/>
    </row>
    <row r="205" spans="6:8" x14ac:dyDescent="0.4">
      <c r="F205" s="3"/>
      <c r="G205" s="1"/>
      <c r="H205"/>
    </row>
    <row r="206" spans="6:8" x14ac:dyDescent="0.4">
      <c r="F206" s="3"/>
      <c r="G206" s="1"/>
      <c r="H206"/>
    </row>
    <row r="207" spans="6:8" x14ac:dyDescent="0.4">
      <c r="F207" s="3"/>
      <c r="G207" s="1"/>
      <c r="H207"/>
    </row>
    <row r="208" spans="6:8" x14ac:dyDescent="0.4">
      <c r="F208" s="3"/>
      <c r="G208" s="1"/>
      <c r="H208"/>
    </row>
    <row r="209" spans="6:8" x14ac:dyDescent="0.4">
      <c r="F209" s="3"/>
      <c r="G209" s="1"/>
      <c r="H209"/>
    </row>
    <row r="210" spans="6:8" x14ac:dyDescent="0.4">
      <c r="F210" s="3"/>
      <c r="G210" s="1"/>
      <c r="H210"/>
    </row>
    <row r="211" spans="6:8" x14ac:dyDescent="0.4">
      <c r="F211" s="3"/>
      <c r="G211" s="1"/>
      <c r="H211"/>
    </row>
    <row r="212" spans="6:8" x14ac:dyDescent="0.4">
      <c r="F212" s="3"/>
      <c r="G212" s="1"/>
      <c r="H212"/>
    </row>
    <row r="213" spans="6:8" x14ac:dyDescent="0.4">
      <c r="F213" s="3"/>
      <c r="G213" s="1"/>
      <c r="H213"/>
    </row>
    <row r="214" spans="6:8" x14ac:dyDescent="0.4">
      <c r="F214" s="3"/>
      <c r="G214" s="1"/>
      <c r="H214"/>
    </row>
  </sheetData>
  <mergeCells count="1">
    <mergeCell ref="A7:H7"/>
  </mergeCells>
  <pageMargins left="0.88" right="0.7" top="0.3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4"/>
  <sheetViews>
    <sheetView workbookViewId="0">
      <selection activeCell="C14" sqref="C14"/>
    </sheetView>
  </sheetViews>
  <sheetFormatPr defaultRowHeight="17" x14ac:dyDescent="0.4"/>
  <cols>
    <col min="1" max="1" width="11.08203125" customWidth="1"/>
    <col min="2" max="2" width="27.08203125" customWidth="1"/>
    <col min="3" max="3" width="14.5" customWidth="1"/>
    <col min="4" max="4" width="21.83203125" customWidth="1"/>
  </cols>
  <sheetData>
    <row r="1" spans="1:4" x14ac:dyDescent="0.4">
      <c r="A1" s="59" t="s">
        <v>8</v>
      </c>
    </row>
    <row r="2" spans="1:4" x14ac:dyDescent="0.4">
      <c r="A2" s="59" t="s">
        <v>9</v>
      </c>
    </row>
    <row r="3" spans="1:4" x14ac:dyDescent="0.4">
      <c r="A3" s="59" t="s">
        <v>2</v>
      </c>
    </row>
    <row r="5" spans="1:4" x14ac:dyDescent="0.4">
      <c r="A5" s="157" t="s">
        <v>40</v>
      </c>
      <c r="B5" s="157"/>
      <c r="C5" s="157"/>
      <c r="D5" s="157"/>
    </row>
    <row r="6" spans="1:4" x14ac:dyDescent="0.4">
      <c r="A6" s="9" t="s">
        <v>29</v>
      </c>
      <c r="B6" s="9" t="s">
        <v>11</v>
      </c>
      <c r="C6" s="9" t="s">
        <v>32</v>
      </c>
      <c r="D6" s="12" t="s">
        <v>33</v>
      </c>
    </row>
    <row r="7" spans="1:4" x14ac:dyDescent="0.4">
      <c r="A7" s="19" t="s">
        <v>17</v>
      </c>
      <c r="B7" s="4" t="s">
        <v>4</v>
      </c>
      <c r="C7" s="2" t="s">
        <v>45</v>
      </c>
      <c r="D7" s="5">
        <v>375</v>
      </c>
    </row>
    <row r="8" spans="1:4" x14ac:dyDescent="0.4">
      <c r="A8" s="19" t="s">
        <v>18</v>
      </c>
      <c r="B8" s="4" t="s">
        <v>5</v>
      </c>
      <c r="C8" s="2" t="s">
        <v>45</v>
      </c>
      <c r="D8" s="5">
        <v>700</v>
      </c>
    </row>
    <row r="9" spans="1:4" x14ac:dyDescent="0.4">
      <c r="A9" s="19" t="s">
        <v>19</v>
      </c>
      <c r="B9" s="4" t="s">
        <v>6</v>
      </c>
      <c r="C9" s="2" t="s">
        <v>45</v>
      </c>
      <c r="D9" s="5">
        <v>0</v>
      </c>
    </row>
    <row r="10" spans="1:4" x14ac:dyDescent="0.4">
      <c r="A10" s="19" t="s">
        <v>20</v>
      </c>
      <c r="B10" s="4" t="s">
        <v>7</v>
      </c>
      <c r="C10" s="2" t="s">
        <v>45</v>
      </c>
      <c r="D10" s="5">
        <v>0</v>
      </c>
    </row>
    <row r="11" spans="1:4" ht="18" x14ac:dyDescent="0.45">
      <c r="A11" s="2"/>
      <c r="B11" s="45" t="s">
        <v>59</v>
      </c>
      <c r="C11" s="2" t="s">
        <v>45</v>
      </c>
      <c r="D11" s="46">
        <f>SUM(D7:D8)</f>
        <v>1075</v>
      </c>
    </row>
    <row r="13" spans="1:4" x14ac:dyDescent="0.4">
      <c r="D13" s="60" t="s">
        <v>64</v>
      </c>
    </row>
    <row r="14" spans="1:4" x14ac:dyDescent="0.4">
      <c r="D14" s="58" t="s">
        <v>62</v>
      </c>
    </row>
  </sheetData>
  <mergeCells count="1">
    <mergeCell ref="A5:D5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2"/>
  <sheetViews>
    <sheetView workbookViewId="0">
      <selection activeCell="M9" sqref="L9:M9"/>
    </sheetView>
  </sheetViews>
  <sheetFormatPr defaultColWidth="9.25" defaultRowHeight="16" x14ac:dyDescent="0.4"/>
  <cols>
    <col min="1" max="1" width="5.58203125" style="52" customWidth="1"/>
    <col min="2" max="2" width="20.83203125" style="52" customWidth="1"/>
    <col min="3" max="3" width="5.83203125" style="52" customWidth="1"/>
    <col min="4" max="4" width="3.25" style="52" customWidth="1"/>
    <col min="5" max="5" width="3.5" style="52" customWidth="1"/>
    <col min="6" max="6" width="6.58203125" style="52" bestFit="1" customWidth="1"/>
    <col min="7" max="7" width="12.33203125" style="52" bestFit="1" customWidth="1"/>
    <col min="8" max="8" width="5.75" style="52" bestFit="1" customWidth="1"/>
    <col min="9" max="9" width="12.33203125" style="52" bestFit="1" customWidth="1"/>
    <col min="10" max="10" width="7.33203125" style="52" bestFit="1" customWidth="1"/>
    <col min="11" max="11" width="12.33203125" style="52" bestFit="1" customWidth="1"/>
    <col min="12" max="12" width="8" style="52" bestFit="1" customWidth="1"/>
    <col min="13" max="13" width="5.75" style="52" bestFit="1" customWidth="1"/>
    <col min="14" max="14" width="10" style="52" customWidth="1"/>
    <col min="15" max="15" width="12.33203125" style="52" bestFit="1" customWidth="1"/>
    <col min="16" max="16384" width="9.25" style="52"/>
  </cols>
  <sheetData>
    <row r="1" spans="1:16" s="24" customFormat="1" ht="15.5" x14ac:dyDescent="0.35">
      <c r="A1" s="59" t="s">
        <v>8</v>
      </c>
    </row>
    <row r="2" spans="1:16" s="24" customFormat="1" ht="15.5" x14ac:dyDescent="0.35">
      <c r="A2" s="59" t="s">
        <v>9</v>
      </c>
    </row>
    <row r="3" spans="1:16" s="24" customFormat="1" ht="15.5" x14ac:dyDescent="0.35">
      <c r="A3" s="59" t="s">
        <v>2</v>
      </c>
    </row>
    <row r="4" spans="1:16" s="49" customFormat="1" ht="25" x14ac:dyDescent="0.5">
      <c r="A4" s="130" t="s">
        <v>139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6" s="49" customFormat="1" ht="15" x14ac:dyDescent="0.3">
      <c r="A5" s="135" t="s">
        <v>26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6" ht="16.5" customHeight="1" x14ac:dyDescent="0.4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N6" s="140" t="s">
        <v>10</v>
      </c>
      <c r="O6" s="140"/>
    </row>
    <row r="7" spans="1:16" ht="36" customHeight="1" x14ac:dyDescent="0.4">
      <c r="A7" s="137" t="s">
        <v>0</v>
      </c>
      <c r="B7" s="139" t="s">
        <v>12</v>
      </c>
      <c r="C7" s="139" t="s">
        <v>3</v>
      </c>
      <c r="D7" s="155" t="s">
        <v>73</v>
      </c>
      <c r="E7" s="139"/>
      <c r="F7" s="139" t="s">
        <v>13</v>
      </c>
      <c r="G7" s="139"/>
      <c r="H7" s="139" t="s">
        <v>14</v>
      </c>
      <c r="I7" s="139"/>
      <c r="J7" s="139" t="s">
        <v>15</v>
      </c>
      <c r="K7" s="139"/>
      <c r="L7" s="64" t="s">
        <v>67</v>
      </c>
      <c r="M7" s="136" t="s">
        <v>42</v>
      </c>
      <c r="N7" s="136"/>
      <c r="O7" s="136"/>
    </row>
    <row r="8" spans="1:16" s="53" customFormat="1" ht="30" x14ac:dyDescent="0.4">
      <c r="A8" s="138"/>
      <c r="B8" s="139"/>
      <c r="C8" s="139"/>
      <c r="D8" s="63" t="s">
        <v>72</v>
      </c>
      <c r="E8" s="63" t="s">
        <v>74</v>
      </c>
      <c r="F8" s="63" t="s">
        <v>65</v>
      </c>
      <c r="G8" s="63" t="s">
        <v>66</v>
      </c>
      <c r="H8" s="63" t="s">
        <v>65</v>
      </c>
      <c r="I8" s="63" t="s">
        <v>66</v>
      </c>
      <c r="J8" s="63" t="s">
        <v>65</v>
      </c>
      <c r="K8" s="63" t="s">
        <v>66</v>
      </c>
      <c r="L8" s="32" t="s">
        <v>65</v>
      </c>
      <c r="M8" s="32" t="s">
        <v>65</v>
      </c>
      <c r="N8" s="32" t="s">
        <v>43</v>
      </c>
      <c r="O8" s="32" t="s">
        <v>44</v>
      </c>
    </row>
    <row r="9" spans="1:16" ht="18" customHeight="1" x14ac:dyDescent="0.4">
      <c r="A9" s="73">
        <v>1</v>
      </c>
      <c r="B9" s="74" t="s">
        <v>4</v>
      </c>
      <c r="C9" s="75" t="s">
        <v>45</v>
      </c>
      <c r="D9" s="76"/>
      <c r="E9" s="75"/>
      <c r="F9" s="77">
        <v>1340</v>
      </c>
      <c r="G9" s="76">
        <v>1481463840</v>
      </c>
      <c r="H9" s="77">
        <v>375</v>
      </c>
      <c r="I9" s="76">
        <v>391268592</v>
      </c>
      <c r="J9" s="77">
        <f t="shared" ref="J9:J12" si="0">D9+F9-H9</f>
        <v>965</v>
      </c>
      <c r="K9" s="76">
        <f>G9-I9</f>
        <v>1090195248</v>
      </c>
      <c r="L9" s="78">
        <f>J9-M9</f>
        <v>639</v>
      </c>
      <c r="M9" s="77">
        <v>326</v>
      </c>
      <c r="N9" s="76">
        <f t="shared" ref="N9:N12" si="1">O9/M9</f>
        <v>1129699.7760736197</v>
      </c>
      <c r="O9" s="76">
        <v>368282127</v>
      </c>
      <c r="P9" s="54"/>
    </row>
    <row r="10" spans="1:16" ht="18" customHeight="1" x14ac:dyDescent="0.4">
      <c r="A10" s="73">
        <f>A9+1</f>
        <v>2</v>
      </c>
      <c r="B10" s="74" t="s">
        <v>5</v>
      </c>
      <c r="C10" s="75" t="s">
        <v>45</v>
      </c>
      <c r="D10" s="79"/>
      <c r="E10" s="75"/>
      <c r="F10" s="77">
        <v>1940</v>
      </c>
      <c r="G10" s="76">
        <f>776064000+1124466360</f>
        <v>1900530360</v>
      </c>
      <c r="H10" s="77">
        <v>700</v>
      </c>
      <c r="I10" s="76">
        <v>679056037</v>
      </c>
      <c r="J10" s="77">
        <f t="shared" si="0"/>
        <v>1240</v>
      </c>
      <c r="K10" s="76">
        <f>G10-I10</f>
        <v>1221474323</v>
      </c>
      <c r="L10" s="78">
        <f>J10-M10</f>
        <v>1171</v>
      </c>
      <c r="M10" s="77">
        <v>69</v>
      </c>
      <c r="N10" s="76">
        <f t="shared" si="1"/>
        <v>970091.27536231885</v>
      </c>
      <c r="O10" s="76">
        <v>66936298</v>
      </c>
    </row>
    <row r="11" spans="1:16" ht="18" customHeight="1" x14ac:dyDescent="0.4">
      <c r="A11" s="73">
        <f t="shared" ref="A11:A12" si="2">A10+1</f>
        <v>3</v>
      </c>
      <c r="B11" s="74" t="s">
        <v>6</v>
      </c>
      <c r="C11" s="75" t="s">
        <v>45</v>
      </c>
      <c r="D11" s="76"/>
      <c r="E11" s="75"/>
      <c r="F11" s="77">
        <v>240</v>
      </c>
      <c r="G11" s="76">
        <v>202265625</v>
      </c>
      <c r="H11" s="77"/>
      <c r="I11" s="76"/>
      <c r="J11" s="77">
        <f t="shared" si="0"/>
        <v>240</v>
      </c>
      <c r="K11" s="76">
        <v>202265625</v>
      </c>
      <c r="L11" s="80"/>
      <c r="M11" s="77">
        <v>240</v>
      </c>
      <c r="N11" s="76">
        <f t="shared" si="1"/>
        <v>842773.4375</v>
      </c>
      <c r="O11" s="76">
        <v>202265625</v>
      </c>
    </row>
    <row r="12" spans="1:16" ht="18" customHeight="1" x14ac:dyDescent="0.4">
      <c r="A12" s="81">
        <f t="shared" si="2"/>
        <v>4</v>
      </c>
      <c r="B12" s="82" t="s">
        <v>7</v>
      </c>
      <c r="C12" s="83" t="s">
        <v>45</v>
      </c>
      <c r="D12" s="84"/>
      <c r="E12" s="83"/>
      <c r="F12" s="85">
        <v>1040</v>
      </c>
      <c r="G12" s="84">
        <f>108333120+717570000</f>
        <v>825903120</v>
      </c>
      <c r="H12" s="85"/>
      <c r="I12" s="76"/>
      <c r="J12" s="85">
        <f t="shared" si="0"/>
        <v>1040</v>
      </c>
      <c r="K12" s="76">
        <f>G12</f>
        <v>825903120</v>
      </c>
      <c r="L12" s="86">
        <v>228</v>
      </c>
      <c r="M12" s="85">
        <v>812</v>
      </c>
      <c r="N12" s="84">
        <f t="shared" si="1"/>
        <v>797211.15763546794</v>
      </c>
      <c r="O12" s="84">
        <v>647335460</v>
      </c>
    </row>
    <row r="13" spans="1:16" s="53" customFormat="1" ht="18" customHeight="1" x14ac:dyDescent="0.3">
      <c r="A13" s="69"/>
      <c r="B13" s="69" t="s">
        <v>69</v>
      </c>
      <c r="C13" s="70"/>
      <c r="D13" s="72"/>
      <c r="E13" s="72"/>
      <c r="F13" s="72">
        <f t="shared" ref="F13:M13" si="3">SUM(F9:F12)</f>
        <v>4560</v>
      </c>
      <c r="G13" s="72">
        <f t="shared" si="3"/>
        <v>4410162945</v>
      </c>
      <c r="H13" s="72">
        <f t="shared" si="3"/>
        <v>1075</v>
      </c>
      <c r="I13" s="72">
        <f t="shared" si="3"/>
        <v>1070324629</v>
      </c>
      <c r="J13" s="72">
        <f t="shared" si="3"/>
        <v>3485</v>
      </c>
      <c r="K13" s="72">
        <f t="shared" si="3"/>
        <v>3339838316</v>
      </c>
      <c r="L13" s="72">
        <f t="shared" si="3"/>
        <v>2038</v>
      </c>
      <c r="M13" s="72">
        <f t="shared" si="3"/>
        <v>1447</v>
      </c>
      <c r="N13" s="72"/>
      <c r="O13" s="72">
        <f>SUM(O9:O12)</f>
        <v>1284819510</v>
      </c>
    </row>
    <row r="14" spans="1:16" ht="8.25" customHeight="1" x14ac:dyDescent="0.4">
      <c r="B14" s="56"/>
      <c r="F14" s="55"/>
      <c r="J14" s="55"/>
      <c r="M14" s="57"/>
    </row>
    <row r="15" spans="1:16" ht="17.25" customHeight="1" x14ac:dyDescent="0.4">
      <c r="B15" s="131" t="s">
        <v>60</v>
      </c>
      <c r="C15" s="131"/>
      <c r="D15" s="131"/>
      <c r="E15" s="131"/>
      <c r="F15" s="131"/>
      <c r="H15" s="134" t="s">
        <v>61</v>
      </c>
      <c r="I15" s="134"/>
      <c r="J15" s="134"/>
      <c r="K15" s="134"/>
      <c r="L15" s="134"/>
      <c r="M15" s="134"/>
      <c r="N15" s="134"/>
      <c r="O15" s="134"/>
    </row>
    <row r="16" spans="1:16" ht="17.25" customHeight="1" x14ac:dyDescent="0.4">
      <c r="B16" s="132" t="s">
        <v>63</v>
      </c>
      <c r="C16" s="132"/>
      <c r="D16" s="132"/>
      <c r="E16" s="132"/>
      <c r="F16" s="132"/>
      <c r="H16" s="133" t="s">
        <v>62</v>
      </c>
      <c r="I16" s="133"/>
      <c r="J16" s="133"/>
      <c r="K16" s="133"/>
      <c r="L16" s="133"/>
      <c r="M16" s="133"/>
      <c r="N16" s="133"/>
      <c r="O16" s="133"/>
    </row>
    <row r="18" spans="7:11" x14ac:dyDescent="0.4">
      <c r="K18" s="55"/>
    </row>
    <row r="19" spans="7:11" x14ac:dyDescent="0.4">
      <c r="G19" s="71"/>
    </row>
    <row r="20" spans="7:11" x14ac:dyDescent="0.4">
      <c r="G20" s="71"/>
    </row>
    <row r="21" spans="7:11" x14ac:dyDescent="0.4">
      <c r="G21" s="71"/>
    </row>
    <row r="22" spans="7:11" x14ac:dyDescent="0.4">
      <c r="G22" s="71"/>
    </row>
  </sheetData>
  <mergeCells count="15">
    <mergeCell ref="B15:F15"/>
    <mergeCell ref="H15:O15"/>
    <mergeCell ref="B16:F16"/>
    <mergeCell ref="H16:O16"/>
    <mergeCell ref="A4:O4"/>
    <mergeCell ref="A5:O5"/>
    <mergeCell ref="N6:O6"/>
    <mergeCell ref="A7:A8"/>
    <mergeCell ref="B7:B8"/>
    <mergeCell ref="C7:C8"/>
    <mergeCell ref="D7:E7"/>
    <mergeCell ref="F7:G7"/>
    <mergeCell ref="J7:K7"/>
    <mergeCell ref="M7:O7"/>
    <mergeCell ref="H7:I7"/>
  </mergeCells>
  <pageMargins left="0.16" right="0.2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1"/>
  <sheetViews>
    <sheetView topLeftCell="A7" workbookViewId="0">
      <selection activeCell="I21" sqref="I21"/>
    </sheetView>
  </sheetViews>
  <sheetFormatPr defaultRowHeight="17" x14ac:dyDescent="0.4"/>
  <cols>
    <col min="1" max="1" width="4" customWidth="1"/>
    <col min="2" max="2" width="41.08203125" customWidth="1"/>
    <col min="3" max="3" width="16.75" customWidth="1"/>
    <col min="4" max="4" width="6" customWidth="1"/>
    <col min="5" max="5" width="11.08203125" bestFit="1" customWidth="1"/>
    <col min="6" max="6" width="8.33203125" customWidth="1"/>
    <col min="7" max="7" width="8.5" customWidth="1"/>
    <col min="8" max="8" width="8.33203125" customWidth="1"/>
    <col min="9" max="9" width="8.25" customWidth="1"/>
    <col min="10" max="10" width="8.33203125" customWidth="1"/>
    <col min="11" max="11" width="8.58203125" customWidth="1"/>
    <col min="12" max="12" width="8.33203125" customWidth="1"/>
    <col min="13" max="13" width="5.5" customWidth="1"/>
    <col min="14" max="14" width="9" customWidth="1"/>
  </cols>
  <sheetData>
    <row r="1" spans="1:13" ht="12.75" customHeight="1" x14ac:dyDescent="0.4">
      <c r="A1" s="52" t="s">
        <v>113</v>
      </c>
      <c r="B1" s="52"/>
      <c r="C1" s="52"/>
      <c r="I1" s="149" t="s">
        <v>75</v>
      </c>
      <c r="J1" s="149"/>
      <c r="K1" s="149"/>
      <c r="L1" s="149"/>
    </row>
    <row r="2" spans="1:13" ht="13.5" customHeight="1" x14ac:dyDescent="0.4">
      <c r="A2" s="52" t="s">
        <v>114</v>
      </c>
      <c r="B2" s="52"/>
      <c r="C2" s="52"/>
      <c r="I2" s="149" t="s">
        <v>76</v>
      </c>
      <c r="J2" s="149"/>
      <c r="K2" s="149"/>
      <c r="L2" s="149"/>
    </row>
    <row r="3" spans="1:13" ht="12.75" customHeight="1" x14ac:dyDescent="0.4">
      <c r="I3" s="149" t="s">
        <v>77</v>
      </c>
      <c r="J3" s="149"/>
      <c r="K3" s="149"/>
      <c r="L3" s="149"/>
    </row>
    <row r="4" spans="1:13" ht="26.5" x14ac:dyDescent="0.65">
      <c r="A4" s="143" t="s">
        <v>78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ht="12.75" customHeight="1" x14ac:dyDescent="0.45">
      <c r="A5" s="144" t="s">
        <v>79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12.75" customHeight="1" x14ac:dyDescent="0.4">
      <c r="A6" s="145">
        <v>21640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3" ht="19.5" x14ac:dyDescent="0.5">
      <c r="A7" s="146" t="s">
        <v>115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</row>
    <row r="8" spans="1:13" x14ac:dyDescent="0.4">
      <c r="A8" s="88" t="s">
        <v>80</v>
      </c>
    </row>
    <row r="9" spans="1:13" x14ac:dyDescent="0.4">
      <c r="A9" s="88" t="s">
        <v>81</v>
      </c>
    </row>
    <row r="10" spans="1:13" x14ac:dyDescent="0.4">
      <c r="B10" s="91" t="s">
        <v>82</v>
      </c>
      <c r="C10" t="s">
        <v>83</v>
      </c>
      <c r="F10" t="s">
        <v>84</v>
      </c>
      <c r="G10" t="s">
        <v>85</v>
      </c>
    </row>
    <row r="11" spans="1:13" x14ac:dyDescent="0.4">
      <c r="B11" t="s">
        <v>86</v>
      </c>
      <c r="C11" t="s">
        <v>87</v>
      </c>
      <c r="F11" t="s">
        <v>84</v>
      </c>
      <c r="G11" t="s">
        <v>88</v>
      </c>
    </row>
    <row r="12" spans="1:13" x14ac:dyDescent="0.4">
      <c r="B12" t="s">
        <v>89</v>
      </c>
      <c r="C12" t="s">
        <v>90</v>
      </c>
      <c r="F12" t="s">
        <v>84</v>
      </c>
      <c r="G12" t="s">
        <v>91</v>
      </c>
    </row>
    <row r="13" spans="1:13" x14ac:dyDescent="0.4">
      <c r="B13" t="s">
        <v>92</v>
      </c>
      <c r="C13" t="s">
        <v>116</v>
      </c>
      <c r="F13" t="s">
        <v>84</v>
      </c>
      <c r="G13" t="s">
        <v>117</v>
      </c>
    </row>
    <row r="15" spans="1:13" ht="36" customHeight="1" x14ac:dyDescent="0.4">
      <c r="A15" s="141" t="s">
        <v>0</v>
      </c>
      <c r="B15" s="141" t="s">
        <v>93</v>
      </c>
      <c r="C15" s="142" t="s">
        <v>108</v>
      </c>
      <c r="D15" s="141" t="s">
        <v>94</v>
      </c>
      <c r="E15" s="142" t="s">
        <v>96</v>
      </c>
      <c r="F15" s="141"/>
      <c r="G15" s="142" t="s">
        <v>99</v>
      </c>
      <c r="H15" s="141"/>
      <c r="I15" s="142" t="s">
        <v>100</v>
      </c>
      <c r="J15" s="141"/>
      <c r="K15" s="142" t="s">
        <v>101</v>
      </c>
      <c r="L15" s="141"/>
      <c r="M15" s="142" t="s">
        <v>102</v>
      </c>
    </row>
    <row r="16" spans="1:13" ht="36" x14ac:dyDescent="0.4">
      <c r="A16" s="141"/>
      <c r="B16" s="141"/>
      <c r="C16" s="141"/>
      <c r="D16" s="141"/>
      <c r="E16" s="90" t="s">
        <v>97</v>
      </c>
      <c r="F16" s="90" t="s">
        <v>98</v>
      </c>
      <c r="G16" s="90" t="s">
        <v>97</v>
      </c>
      <c r="H16" s="90" t="s">
        <v>98</v>
      </c>
      <c r="I16" s="90" t="s">
        <v>97</v>
      </c>
      <c r="J16" s="90" t="s">
        <v>98</v>
      </c>
      <c r="K16" s="90" t="s">
        <v>97</v>
      </c>
      <c r="L16" s="90" t="s">
        <v>98</v>
      </c>
      <c r="M16" s="141"/>
    </row>
    <row r="17" spans="1:13" x14ac:dyDescent="0.4">
      <c r="A17" s="93">
        <v>1</v>
      </c>
      <c r="B17" s="94" t="s">
        <v>118</v>
      </c>
      <c r="C17" s="94" t="s">
        <v>120</v>
      </c>
      <c r="D17" s="93" t="s">
        <v>95</v>
      </c>
      <c r="E17" s="95">
        <v>965</v>
      </c>
      <c r="F17" s="95"/>
      <c r="G17" s="95">
        <v>0</v>
      </c>
      <c r="H17" s="95"/>
      <c r="I17" s="95">
        <v>639</v>
      </c>
      <c r="J17" s="95"/>
      <c r="K17" s="95">
        <f>E17-G17-I17</f>
        <v>326</v>
      </c>
      <c r="L17" s="96"/>
      <c r="M17" s="97"/>
    </row>
    <row r="18" spans="1:13" x14ac:dyDescent="0.4">
      <c r="A18" s="98">
        <v>2</v>
      </c>
      <c r="B18" s="99" t="s">
        <v>119</v>
      </c>
      <c r="C18" s="99" t="s">
        <v>121</v>
      </c>
      <c r="D18" s="98" t="s">
        <v>95</v>
      </c>
      <c r="E18" s="100">
        <v>1240</v>
      </c>
      <c r="F18" s="100"/>
      <c r="G18" s="100">
        <v>1140</v>
      </c>
      <c r="H18" s="100"/>
      <c r="I18" s="100">
        <v>31</v>
      </c>
      <c r="J18" s="100"/>
      <c r="K18" s="100">
        <f t="shared" ref="K18:K20" si="0">E18-G18-I18</f>
        <v>69</v>
      </c>
      <c r="L18" s="99"/>
      <c r="M18" s="99"/>
    </row>
    <row r="19" spans="1:13" x14ac:dyDescent="0.4">
      <c r="A19" s="98">
        <v>3</v>
      </c>
      <c r="B19" s="99" t="s">
        <v>103</v>
      </c>
      <c r="C19" s="99" t="s">
        <v>105</v>
      </c>
      <c r="D19" s="98" t="s">
        <v>95</v>
      </c>
      <c r="E19" s="100">
        <v>240</v>
      </c>
      <c r="F19" s="100"/>
      <c r="G19" s="100">
        <v>0</v>
      </c>
      <c r="H19" s="100"/>
      <c r="I19" s="100">
        <v>0</v>
      </c>
      <c r="J19" s="100"/>
      <c r="K19" s="100">
        <f t="shared" si="0"/>
        <v>240</v>
      </c>
      <c r="L19" s="99"/>
      <c r="M19" s="99"/>
    </row>
    <row r="20" spans="1:13" x14ac:dyDescent="0.4">
      <c r="A20" s="98">
        <v>4</v>
      </c>
      <c r="B20" s="99" t="s">
        <v>104</v>
      </c>
      <c r="C20" s="99" t="s">
        <v>106</v>
      </c>
      <c r="D20" s="98" t="s">
        <v>95</v>
      </c>
      <c r="E20" s="100">
        <v>1040</v>
      </c>
      <c r="F20" s="100"/>
      <c r="G20" s="100">
        <v>0</v>
      </c>
      <c r="H20" s="100"/>
      <c r="I20" s="100">
        <v>228</v>
      </c>
      <c r="J20" s="100"/>
      <c r="K20" s="100">
        <f t="shared" si="0"/>
        <v>812</v>
      </c>
      <c r="L20" s="99"/>
      <c r="M20" s="99"/>
    </row>
    <row r="21" spans="1:13" ht="18" x14ac:dyDescent="0.45">
      <c r="A21" s="92"/>
      <c r="B21" s="89" t="s">
        <v>107</v>
      </c>
      <c r="C21" s="45"/>
      <c r="D21" s="92"/>
      <c r="E21" s="46">
        <f t="shared" ref="E21:L21" si="1">SUM(E17:E20)</f>
        <v>3485</v>
      </c>
      <c r="F21" s="46">
        <f t="shared" si="1"/>
        <v>0</v>
      </c>
      <c r="G21" s="46">
        <f t="shared" si="1"/>
        <v>1140</v>
      </c>
      <c r="H21" s="46">
        <f t="shared" si="1"/>
        <v>0</v>
      </c>
      <c r="I21" s="46">
        <f t="shared" si="1"/>
        <v>898</v>
      </c>
      <c r="J21" s="46">
        <f t="shared" si="1"/>
        <v>0</v>
      </c>
      <c r="K21" s="46">
        <f t="shared" si="1"/>
        <v>1447</v>
      </c>
      <c r="L21" s="46">
        <f t="shared" si="1"/>
        <v>0</v>
      </c>
      <c r="M21" s="45"/>
    </row>
    <row r="22" spans="1:13" x14ac:dyDescent="0.4">
      <c r="A22" s="87"/>
      <c r="D22" s="87"/>
    </row>
    <row r="23" spans="1:13" x14ac:dyDescent="0.4">
      <c r="A23" s="87"/>
      <c r="D23" s="87"/>
      <c r="H23" s="148" t="s">
        <v>111</v>
      </c>
      <c r="I23" s="148"/>
      <c r="J23" s="148"/>
      <c r="K23" s="148"/>
      <c r="L23" s="148"/>
      <c r="M23" s="148"/>
    </row>
    <row r="24" spans="1:13" ht="18" x14ac:dyDescent="0.45">
      <c r="A24" s="87"/>
      <c r="B24" s="102" t="s">
        <v>109</v>
      </c>
      <c r="C24" s="147" t="s">
        <v>110</v>
      </c>
      <c r="D24" s="147"/>
      <c r="E24" s="147"/>
      <c r="F24" s="147"/>
      <c r="G24" s="147"/>
      <c r="H24" s="147" t="s">
        <v>112</v>
      </c>
      <c r="I24" s="147"/>
      <c r="J24" s="147"/>
      <c r="K24" s="147"/>
      <c r="L24" s="147"/>
      <c r="M24" s="147"/>
    </row>
    <row r="25" spans="1:13" x14ac:dyDescent="0.4">
      <c r="A25" s="87"/>
      <c r="D25" s="87"/>
    </row>
    <row r="26" spans="1:13" x14ac:dyDescent="0.4">
      <c r="A26" s="87"/>
      <c r="D26" s="87"/>
    </row>
    <row r="27" spans="1:13" x14ac:dyDescent="0.4">
      <c r="A27" s="87"/>
      <c r="D27" s="87"/>
    </row>
    <row r="28" spans="1:13" x14ac:dyDescent="0.4">
      <c r="A28" s="87"/>
      <c r="D28" s="87"/>
    </row>
    <row r="29" spans="1:13" x14ac:dyDescent="0.4">
      <c r="A29" s="87"/>
      <c r="D29" s="87"/>
    </row>
    <row r="30" spans="1:13" x14ac:dyDescent="0.4">
      <c r="A30" s="87"/>
      <c r="D30" s="87"/>
    </row>
    <row r="31" spans="1:13" x14ac:dyDescent="0.4">
      <c r="A31" s="87"/>
      <c r="D31" s="87"/>
    </row>
    <row r="32" spans="1:13" x14ac:dyDescent="0.4">
      <c r="A32" s="87"/>
      <c r="D32" s="87"/>
    </row>
    <row r="33" spans="1:4" x14ac:dyDescent="0.4">
      <c r="A33" s="87"/>
      <c r="D33" s="87"/>
    </row>
    <row r="34" spans="1:4" x14ac:dyDescent="0.4">
      <c r="A34" s="87"/>
      <c r="D34" s="87"/>
    </row>
    <row r="35" spans="1:4" x14ac:dyDescent="0.4">
      <c r="A35" s="87"/>
      <c r="D35" s="87"/>
    </row>
    <row r="36" spans="1:4" x14ac:dyDescent="0.4">
      <c r="A36" s="87"/>
      <c r="D36" s="87"/>
    </row>
    <row r="37" spans="1:4" x14ac:dyDescent="0.4">
      <c r="A37" s="87"/>
      <c r="D37" s="87"/>
    </row>
    <row r="38" spans="1:4" x14ac:dyDescent="0.4">
      <c r="A38" s="87"/>
      <c r="D38" s="87"/>
    </row>
    <row r="39" spans="1:4" x14ac:dyDescent="0.4">
      <c r="A39" s="87"/>
      <c r="D39" s="87"/>
    </row>
    <row r="40" spans="1:4" x14ac:dyDescent="0.4">
      <c r="A40" s="87"/>
      <c r="D40" s="87"/>
    </row>
    <row r="41" spans="1:4" x14ac:dyDescent="0.4">
      <c r="A41" s="87"/>
      <c r="D41" s="87"/>
    </row>
  </sheetData>
  <mergeCells count="19">
    <mergeCell ref="H23:M23"/>
    <mergeCell ref="C24:G24"/>
    <mergeCell ref="H24:M24"/>
    <mergeCell ref="A7:M7"/>
    <mergeCell ref="A15:A16"/>
    <mergeCell ref="B15:B16"/>
    <mergeCell ref="C15:C16"/>
    <mergeCell ref="D15:D16"/>
    <mergeCell ref="E15:F15"/>
    <mergeCell ref="G15:H15"/>
    <mergeCell ref="I15:J15"/>
    <mergeCell ref="K15:L15"/>
    <mergeCell ref="M15:M16"/>
    <mergeCell ref="A6:M6"/>
    <mergeCell ref="I1:L1"/>
    <mergeCell ref="I2:L2"/>
    <mergeCell ref="I3:L3"/>
    <mergeCell ref="A4:M4"/>
    <mergeCell ref="A5:M5"/>
  </mergeCells>
  <pageMargins left="0.16" right="0.16" top="0.53" bottom="0.16" header="0.3" footer="0.16"/>
  <pageSetup paperSize="9" scale="93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1"/>
  <sheetViews>
    <sheetView workbookViewId="0">
      <selection activeCell="E22" sqref="E22"/>
    </sheetView>
  </sheetViews>
  <sheetFormatPr defaultRowHeight="17" x14ac:dyDescent="0.4"/>
  <cols>
    <col min="1" max="1" width="4" customWidth="1"/>
    <col min="2" max="2" width="33.08203125" customWidth="1"/>
    <col min="3" max="3" width="6.5" customWidth="1"/>
    <col min="4" max="4" width="11.83203125" customWidth="1"/>
    <col min="5" max="5" width="11" customWidth="1"/>
    <col min="6" max="6" width="15.75" customWidth="1"/>
    <col min="7" max="7" width="13.33203125" customWidth="1"/>
    <col min="8" max="8" width="8.5" customWidth="1"/>
    <col min="9" max="9" width="8.33203125" customWidth="1"/>
    <col min="10" max="10" width="8.25" customWidth="1"/>
    <col min="11" max="11" width="8.33203125" customWidth="1"/>
    <col min="12" max="12" width="8.58203125" customWidth="1"/>
    <col min="13" max="13" width="8.33203125" customWidth="1"/>
    <col min="14" max="14" width="5.5" customWidth="1"/>
    <col min="15" max="15" width="9" customWidth="1"/>
  </cols>
  <sheetData>
    <row r="1" spans="1:14" ht="17.5" x14ac:dyDescent="0.45">
      <c r="A1" s="117" t="s">
        <v>113</v>
      </c>
      <c r="B1" s="117"/>
      <c r="C1" s="104"/>
      <c r="D1" s="150"/>
      <c r="E1" s="150"/>
      <c r="F1" s="150"/>
      <c r="G1" s="150"/>
      <c r="J1" s="149"/>
      <c r="K1" s="149"/>
      <c r="L1" s="149"/>
      <c r="M1" s="149"/>
    </row>
    <row r="2" spans="1:14" ht="17.5" x14ac:dyDescent="0.45">
      <c r="A2" s="117" t="s">
        <v>133</v>
      </c>
      <c r="B2" s="117"/>
      <c r="C2" s="104"/>
      <c r="D2" s="52"/>
      <c r="J2" s="149"/>
      <c r="K2" s="149"/>
      <c r="L2" s="149"/>
      <c r="M2" s="149"/>
    </row>
    <row r="3" spans="1:14" ht="18" x14ac:dyDescent="0.45">
      <c r="A3" s="111" t="s">
        <v>2</v>
      </c>
      <c r="B3" s="111"/>
      <c r="J3" s="149"/>
      <c r="K3" s="149"/>
      <c r="L3" s="149"/>
      <c r="M3" s="149"/>
    </row>
    <row r="4" spans="1:14" ht="26.5" x14ac:dyDescent="0.65">
      <c r="A4" s="143" t="s">
        <v>122</v>
      </c>
      <c r="B4" s="143"/>
      <c r="C4" s="143"/>
      <c r="D4" s="143"/>
      <c r="E4" s="143"/>
      <c r="F4" s="143"/>
      <c r="G4" s="143"/>
      <c r="H4" s="105"/>
      <c r="I4" s="105"/>
      <c r="J4" s="105"/>
      <c r="K4" s="105"/>
      <c r="L4" s="105"/>
      <c r="M4" s="105"/>
      <c r="N4" s="105"/>
    </row>
    <row r="5" spans="1:14" ht="12.75" customHeight="1" x14ac:dyDescent="0.4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 ht="19.5" x14ac:dyDescent="0.5">
      <c r="A6" s="146" t="s">
        <v>115</v>
      </c>
      <c r="B6" s="146"/>
      <c r="C6" s="146"/>
      <c r="D6" s="146"/>
      <c r="E6" s="146"/>
      <c r="F6" s="146"/>
      <c r="G6" s="146"/>
      <c r="H6" s="106"/>
      <c r="I6" s="106"/>
      <c r="J6" s="106"/>
      <c r="K6" s="106"/>
      <c r="L6" s="106"/>
      <c r="M6" s="106"/>
      <c r="N6" s="106"/>
    </row>
    <row r="7" spans="1:14" x14ac:dyDescent="0.4">
      <c r="A7" s="113" t="s">
        <v>123</v>
      </c>
      <c r="B7" s="114"/>
      <c r="C7" s="114"/>
      <c r="D7" s="114"/>
      <c r="E7" s="114"/>
      <c r="F7" s="114"/>
      <c r="G7" s="114"/>
    </row>
    <row r="9" spans="1:14" ht="19.5" x14ac:dyDescent="0.5">
      <c r="A9" s="112" t="s">
        <v>0</v>
      </c>
      <c r="B9" s="112" t="s">
        <v>93</v>
      </c>
      <c r="C9" s="112" t="s">
        <v>94</v>
      </c>
      <c r="D9" s="112" t="s">
        <v>124</v>
      </c>
      <c r="E9" s="112" t="s">
        <v>125</v>
      </c>
      <c r="F9" s="112" t="s">
        <v>126</v>
      </c>
      <c r="G9" s="112" t="s">
        <v>127</v>
      </c>
    </row>
    <row r="10" spans="1:14" x14ac:dyDescent="0.4">
      <c r="A10" s="107">
        <v>1</v>
      </c>
      <c r="B10" s="68" t="s">
        <v>134</v>
      </c>
      <c r="C10" s="68" t="s">
        <v>95</v>
      </c>
      <c r="D10" s="109">
        <v>326</v>
      </c>
      <c r="E10" s="108">
        <f>F10/D10</f>
        <v>1129699.7760736197</v>
      </c>
      <c r="F10" s="109">
        <v>368282127</v>
      </c>
      <c r="G10" s="68"/>
    </row>
    <row r="11" spans="1:14" x14ac:dyDescent="0.4">
      <c r="A11" s="62">
        <v>2</v>
      </c>
      <c r="B11" s="61" t="s">
        <v>135</v>
      </c>
      <c r="C11" s="61" t="s">
        <v>95</v>
      </c>
      <c r="D11" s="65">
        <v>69</v>
      </c>
      <c r="E11" s="110">
        <f t="shared" ref="E11:E13" si="0">F11/D11</f>
        <v>970091.27536231885</v>
      </c>
      <c r="F11" s="65">
        <v>66936298</v>
      </c>
      <c r="G11" s="61"/>
    </row>
    <row r="12" spans="1:14" x14ac:dyDescent="0.4">
      <c r="A12" s="62">
        <v>3</v>
      </c>
      <c r="B12" s="61" t="s">
        <v>128</v>
      </c>
      <c r="C12" s="61" t="s">
        <v>95</v>
      </c>
      <c r="D12" s="65">
        <v>240</v>
      </c>
      <c r="E12" s="110">
        <f t="shared" si="0"/>
        <v>842773.4375</v>
      </c>
      <c r="F12" s="65">
        <v>202265625</v>
      </c>
      <c r="G12" s="61"/>
    </row>
    <row r="13" spans="1:14" x14ac:dyDescent="0.4">
      <c r="A13" s="62">
        <v>4</v>
      </c>
      <c r="B13" s="61" t="s">
        <v>136</v>
      </c>
      <c r="C13" s="61" t="s">
        <v>95</v>
      </c>
      <c r="D13" s="65">
        <v>812</v>
      </c>
      <c r="E13" s="110">
        <f t="shared" si="0"/>
        <v>797211.15763546794</v>
      </c>
      <c r="F13" s="65">
        <v>647335460</v>
      </c>
      <c r="G13" s="61"/>
    </row>
    <row r="14" spans="1:14" ht="20.5" x14ac:dyDescent="0.5">
      <c r="A14" s="45"/>
      <c r="B14" s="115" t="s">
        <v>129</v>
      </c>
      <c r="C14" s="115"/>
      <c r="D14" s="116">
        <f>SUM(D10:D13)</f>
        <v>1447</v>
      </c>
      <c r="E14" s="116"/>
      <c r="F14" s="116">
        <f>SUM(F10:F13)</f>
        <v>1284819510</v>
      </c>
      <c r="G14" s="115"/>
    </row>
    <row r="16" spans="1:14" ht="18" x14ac:dyDescent="0.45">
      <c r="B16" s="103" t="s">
        <v>130</v>
      </c>
      <c r="C16" s="111"/>
      <c r="D16" s="111"/>
      <c r="E16" s="147" t="s">
        <v>131</v>
      </c>
      <c r="F16" s="147"/>
      <c r="G16" s="147"/>
    </row>
    <row r="21" spans="2:7" x14ac:dyDescent="0.4">
      <c r="B21" s="101" t="s">
        <v>132</v>
      </c>
      <c r="E21" s="148" t="s">
        <v>116</v>
      </c>
      <c r="F21" s="148"/>
      <c r="G21" s="148"/>
    </row>
  </sheetData>
  <mergeCells count="9">
    <mergeCell ref="A5:N5"/>
    <mergeCell ref="A6:G6"/>
    <mergeCell ref="E16:G16"/>
    <mergeCell ref="E21:G21"/>
    <mergeCell ref="D1:G1"/>
    <mergeCell ref="J1:M1"/>
    <mergeCell ref="J2:M2"/>
    <mergeCell ref="J3:M3"/>
    <mergeCell ref="A4:G4"/>
  </mergeCells>
  <pageMargins left="0.48" right="0.16" top="0.76" bottom="0.16" header="0.3" footer="0.16"/>
  <pageSetup paperSize="9" scale="9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0FF9-71B8-4350-A32D-A51BE7696515}">
  <dimension ref="A1:L19"/>
  <sheetViews>
    <sheetView tabSelected="1" workbookViewId="0">
      <selection activeCell="O6" sqref="O6"/>
    </sheetView>
  </sheetViews>
  <sheetFormatPr defaultRowHeight="17" x14ac:dyDescent="0.4"/>
  <cols>
    <col min="1" max="1" width="4.08203125" customWidth="1"/>
    <col min="2" max="2" width="12.08203125" style="199" customWidth="1"/>
    <col min="3" max="3" width="14.58203125" customWidth="1"/>
    <col min="4" max="4" width="12.75" customWidth="1"/>
    <col min="5" max="5" width="6.83203125" style="1" bestFit="1" customWidth="1"/>
    <col min="6" max="6" width="9.5" bestFit="1" customWidth="1"/>
    <col min="7" max="7" width="9.83203125" bestFit="1" customWidth="1"/>
    <col min="8" max="8" width="7.83203125" style="1" bestFit="1" customWidth="1"/>
    <col min="9" max="9" width="12.33203125" style="1" bestFit="1" customWidth="1"/>
    <col min="10" max="10" width="11.58203125" customWidth="1"/>
    <col min="11" max="11" width="10.83203125" bestFit="1" customWidth="1"/>
    <col min="12" max="12" width="12.58203125" customWidth="1"/>
  </cols>
  <sheetData>
    <row r="1" spans="1:12" x14ac:dyDescent="0.4">
      <c r="A1" s="158" t="s">
        <v>113</v>
      </c>
      <c r="B1" s="159"/>
      <c r="C1" s="158"/>
    </row>
    <row r="2" spans="1:12" x14ac:dyDescent="0.4">
      <c r="A2" s="158" t="s">
        <v>140</v>
      </c>
      <c r="B2" s="159"/>
      <c r="C2" s="158"/>
    </row>
    <row r="3" spans="1:12" x14ac:dyDescent="0.4">
      <c r="A3" s="158" t="s">
        <v>2</v>
      </c>
      <c r="B3" s="159"/>
      <c r="C3" s="158"/>
    </row>
    <row r="4" spans="1:12" ht="32.5" x14ac:dyDescent="0.75">
      <c r="A4" s="160" t="s">
        <v>141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ht="36" x14ac:dyDescent="0.4">
      <c r="A5" s="128" t="s">
        <v>0</v>
      </c>
      <c r="B5" s="161" t="s">
        <v>142</v>
      </c>
      <c r="C5" s="129" t="s">
        <v>143</v>
      </c>
      <c r="D5" s="129" t="s">
        <v>144</v>
      </c>
      <c r="E5" s="162" t="s">
        <v>145</v>
      </c>
      <c r="F5" s="129" t="s">
        <v>146</v>
      </c>
      <c r="G5" s="129" t="s">
        <v>147</v>
      </c>
      <c r="H5" s="163" t="s">
        <v>148</v>
      </c>
      <c r="I5" s="163" t="s">
        <v>149</v>
      </c>
      <c r="J5" s="129" t="s">
        <v>150</v>
      </c>
      <c r="K5" s="129" t="s">
        <v>151</v>
      </c>
      <c r="L5" s="129" t="s">
        <v>152</v>
      </c>
    </row>
    <row r="6" spans="1:12" ht="15" customHeight="1" x14ac:dyDescent="0.45">
      <c r="A6" s="164"/>
      <c r="B6" s="165">
        <v>1</v>
      </c>
      <c r="C6" s="166">
        <v>2</v>
      </c>
      <c r="D6" s="166">
        <v>3</v>
      </c>
      <c r="E6" s="167">
        <v>4</v>
      </c>
      <c r="F6" s="166">
        <v>5</v>
      </c>
      <c r="G6" s="166" t="s">
        <v>153</v>
      </c>
      <c r="H6" s="168">
        <v>7</v>
      </c>
      <c r="I6" s="168" t="s">
        <v>154</v>
      </c>
      <c r="J6" s="166">
        <v>9</v>
      </c>
      <c r="K6" s="166">
        <v>10</v>
      </c>
      <c r="L6" s="166" t="s">
        <v>155</v>
      </c>
    </row>
    <row r="7" spans="1:12" ht="20.149999999999999" customHeight="1" x14ac:dyDescent="0.4">
      <c r="A7" s="107">
        <v>1</v>
      </c>
      <c r="B7" s="169">
        <v>10130632493</v>
      </c>
      <c r="C7" s="107" t="s">
        <v>1</v>
      </c>
      <c r="D7" s="107" t="s">
        <v>156</v>
      </c>
      <c r="E7" s="170">
        <v>812</v>
      </c>
      <c r="F7" s="171">
        <f>3.097*11.3</f>
        <v>34.996099999999998</v>
      </c>
      <c r="G7" s="172">
        <f>E7*F7</f>
        <v>28416.833199999997</v>
      </c>
      <c r="H7" s="109">
        <v>22780</v>
      </c>
      <c r="I7" s="173">
        <f>G7*H7</f>
        <v>647335460.29599988</v>
      </c>
      <c r="J7" s="174"/>
      <c r="K7" s="173"/>
      <c r="L7" s="174">
        <f>I7+J7+K7</f>
        <v>647335460.29599988</v>
      </c>
    </row>
    <row r="8" spans="1:12" ht="20.149999999999999" customHeight="1" x14ac:dyDescent="0.4">
      <c r="A8" s="62">
        <v>2</v>
      </c>
      <c r="B8" s="175">
        <v>10135327883</v>
      </c>
      <c r="C8" s="62" t="s">
        <v>1</v>
      </c>
      <c r="D8" s="62" t="s">
        <v>157</v>
      </c>
      <c r="E8" s="176">
        <v>326</v>
      </c>
      <c r="F8" s="177">
        <f>3.669*13.6</f>
        <v>49.898400000000002</v>
      </c>
      <c r="G8" s="178">
        <f>E8*F8</f>
        <v>16266.878400000001</v>
      </c>
      <c r="H8" s="65">
        <v>22640</v>
      </c>
      <c r="I8" s="179">
        <f>G8*H8</f>
        <v>368282126.97600001</v>
      </c>
      <c r="J8" s="180"/>
      <c r="K8" s="179"/>
      <c r="L8" s="180">
        <f>I8+J8+K8</f>
        <v>368282126.97600001</v>
      </c>
    </row>
    <row r="9" spans="1:12" ht="20.149999999999999" customHeight="1" x14ac:dyDescent="0.4">
      <c r="A9" s="62">
        <v>3</v>
      </c>
      <c r="B9" s="175">
        <v>10124866162</v>
      </c>
      <c r="C9" s="62" t="s">
        <v>1</v>
      </c>
      <c r="D9" s="62" t="s">
        <v>158</v>
      </c>
      <c r="E9" s="176">
        <v>69</v>
      </c>
      <c r="F9" s="177">
        <f>3.945*10.9</f>
        <v>43.000500000000002</v>
      </c>
      <c r="G9" s="178">
        <f>E9*F9</f>
        <v>2967.0345000000002</v>
      </c>
      <c r="H9" s="65">
        <v>22560</v>
      </c>
      <c r="I9" s="179">
        <f>G9*H9</f>
        <v>66936298.320000008</v>
      </c>
      <c r="J9" s="180"/>
      <c r="K9" s="179"/>
      <c r="L9" s="180">
        <f>I9+J9+K9</f>
        <v>66936298.320000008</v>
      </c>
    </row>
    <row r="10" spans="1:12" ht="20.149999999999999" customHeight="1" x14ac:dyDescent="0.4">
      <c r="A10" s="67">
        <v>4</v>
      </c>
      <c r="B10" s="181">
        <v>10130632493</v>
      </c>
      <c r="C10" s="67" t="s">
        <v>1</v>
      </c>
      <c r="D10" s="67" t="s">
        <v>159</v>
      </c>
      <c r="E10" s="182">
        <v>240</v>
      </c>
      <c r="F10" s="183">
        <f>3.274*11.3</f>
        <v>36.996200000000002</v>
      </c>
      <c r="G10" s="184">
        <f>E10*F10</f>
        <v>8879.0879999999997</v>
      </c>
      <c r="H10" s="66">
        <v>22780</v>
      </c>
      <c r="I10" s="185">
        <f>G10*H10</f>
        <v>202265624.63999999</v>
      </c>
      <c r="J10" s="186"/>
      <c r="K10" s="185"/>
      <c r="L10" s="186">
        <f>I10+J10+K10</f>
        <v>202265624.63999999</v>
      </c>
    </row>
    <row r="11" spans="1:12" ht="20.5" x14ac:dyDescent="0.5">
      <c r="A11" s="2"/>
      <c r="B11" s="187" t="s">
        <v>107</v>
      </c>
      <c r="C11" s="187"/>
      <c r="D11" s="187"/>
      <c r="E11" s="188">
        <f>SUM(E7:E10)</f>
        <v>1447</v>
      </c>
      <c r="F11" s="189"/>
      <c r="G11" s="190">
        <f>SUM(G7:G10)</f>
        <v>56529.834099999993</v>
      </c>
      <c r="H11" s="188"/>
      <c r="I11" s="191">
        <f>SUM(I7:I10)</f>
        <v>1284819510.2319999</v>
      </c>
      <c r="J11" s="192"/>
      <c r="K11" s="191"/>
      <c r="L11" s="192">
        <f>SUM(L7:L10)</f>
        <v>1284819510.2319999</v>
      </c>
    </row>
    <row r="12" spans="1:12" ht="20.5" x14ac:dyDescent="0.5">
      <c r="B12" s="193"/>
      <c r="C12" s="193"/>
      <c r="D12" s="193"/>
      <c r="E12" s="194"/>
      <c r="F12" s="195"/>
      <c r="G12" s="196"/>
      <c r="H12" s="194"/>
      <c r="I12" s="197"/>
      <c r="J12" s="198"/>
      <c r="K12" s="197"/>
      <c r="L12" s="198"/>
    </row>
    <row r="13" spans="1:12" ht="18" x14ac:dyDescent="0.45">
      <c r="I13" s="200" t="s">
        <v>160</v>
      </c>
      <c r="J13" s="200"/>
      <c r="K13" s="200"/>
      <c r="L13" s="200"/>
    </row>
    <row r="14" spans="1:12" ht="18" x14ac:dyDescent="0.45">
      <c r="I14" s="200" t="s">
        <v>131</v>
      </c>
      <c r="J14" s="200"/>
      <c r="K14" s="200"/>
      <c r="L14" s="200"/>
    </row>
    <row r="19" spans="12:12" x14ac:dyDescent="0.4">
      <c r="L19" s="3"/>
    </row>
  </sheetData>
  <mergeCells count="4">
    <mergeCell ref="A4:L4"/>
    <mergeCell ref="B11:D11"/>
    <mergeCell ref="I13:L13"/>
    <mergeCell ref="I14:L14"/>
  </mergeCells>
  <pageMargins left="0.16" right="0.16" top="0.55000000000000004" bottom="0.3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Tồn đầu kỳ</vt:lpstr>
      <vt:lpstr>Nhập trong kỳ</vt:lpstr>
      <vt:lpstr>Xuất trong kỳ</vt:lpstr>
      <vt:lpstr>NXT Tổng Hợp</vt:lpstr>
      <vt:lpstr>Biên bản kiểm kê kho</vt:lpstr>
      <vt:lpstr>Tổng hợp</vt:lpstr>
      <vt:lpstr>Phụ Lục</vt:lpstr>
      <vt:lpstr>'Biên bản kiểm kê kho'!Print_Titles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</dc:creator>
  <cp:lastModifiedBy>DELL</cp:lastModifiedBy>
  <cp:lastPrinted>2019-10-10T01:15:20Z</cp:lastPrinted>
  <dcterms:created xsi:type="dcterms:W3CDTF">2017-07-11T01:02:55Z</dcterms:created>
  <dcterms:modified xsi:type="dcterms:W3CDTF">2022-03-25T03:47:17Z</dcterms:modified>
</cp:coreProperties>
</file>